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martinez\Documents\CFT\Información Ricardo\GASPIQ\BALANCE PIQ\"/>
    </mc:Choice>
  </mc:AlternateContent>
  <bookViews>
    <workbookView xWindow="0" yWindow="0" windowWidth="10095" windowHeight="3345" tabRatio="876"/>
  </bookViews>
  <sheets>
    <sheet name="Balance Volumetrico" sheetId="36" r:id="rId1"/>
    <sheet name="Presión" sheetId="45" r:id="rId2"/>
    <sheet name="Temperatura" sheetId="44" r:id="rId3"/>
    <sheet name="PIQ" sheetId="1" r:id="rId4"/>
    <sheet name="Enerpiq" sheetId="41" r:id="rId5"/>
    <sheet name="Plenco" sheetId="42" r:id="rId6"/>
    <sheet name="Metecno" sheetId="40" r:id="rId7"/>
    <sheet name="Beach" sheetId="6" r:id="rId8"/>
    <sheet name="Norgren" sheetId="26" r:id="rId9"/>
    <sheet name="AERnn C" sheetId="3" r:id="rId10"/>
    <sheet name="AER S" sheetId="4" r:id="rId11"/>
    <sheet name="Avery" sheetId="5" r:id="rId12"/>
    <sheet name="Bravo" sheetId="7" r:id="rId13"/>
    <sheet name="Eaton" sheetId="12" r:id="rId14"/>
    <sheet name="Comex" sheetId="8" r:id="rId15"/>
    <sheet name="Copper" sheetId="9" r:id="rId16"/>
    <sheet name="Crown" sheetId="10" r:id="rId17"/>
    <sheet name="DREnc" sheetId="11" r:id="rId18"/>
    <sheet name="Elicamex" sheetId="13" r:id="rId19"/>
    <sheet name="Euro" sheetId="14" r:id="rId20"/>
    <sheet name="Foam" sheetId="15" r:id="rId21"/>
    <sheet name="Fracsa" sheetId="16" r:id="rId22"/>
    <sheet name="Frenos Trw" sheetId="32" r:id="rId23"/>
    <sheet name="Ipc" sheetId="18" r:id="rId24"/>
    <sheet name="Hitachi" sheetId="17" r:id="rId25"/>
    <sheet name="Jafra" sheetId="19" r:id="rId26"/>
    <sheet name="KH Méx" sheetId="20" r:id="rId27"/>
    <sheet name="Kluber" sheetId="21" r:id="rId28"/>
    <sheet name="Messier" sheetId="22" r:id="rId29"/>
    <sheet name="Metokote" sheetId="23" r:id="rId30"/>
    <sheet name="Mpi" sheetId="24" r:id="rId31"/>
    <sheet name="Narmx" sheetId="25" r:id="rId32"/>
    <sheet name="Rohm" sheetId="27" r:id="rId33"/>
    <sheet name="Securency" sheetId="30" r:id="rId34"/>
    <sheet name="Ronal" sheetId="28" r:id="rId35"/>
    <sheet name="Samsung" sheetId="29" r:id="rId36"/>
    <sheet name="Tafime" sheetId="31" r:id="rId37"/>
    <sheet name="Valeo" sheetId="33" r:id="rId38"/>
    <sheet name="Vrk" sheetId="34" r:id="rId39"/>
    <sheet name="Ultramanufacturing" sheetId="43" r:id="rId40"/>
  </sheets>
  <definedNames>
    <definedName name="_xlnm.Print_Area" localSheetId="9">'AERnn C'!$A$1:$Y$41</definedName>
    <definedName name="_xlnm.Print_Area" localSheetId="0">'Balance Volumetrico'!$A$1:$AW$35</definedName>
    <definedName name="_xlnm.Print_Area" localSheetId="4">Enerpiq!$A$1:$J$60</definedName>
    <definedName name="_xlnm.Print_Area" localSheetId="6">Metecno!$A$1:$J$57</definedName>
    <definedName name="_xlnm.Print_Area" localSheetId="3">PIQ!$A$1:$R$48</definedName>
    <definedName name="_xlnm.Print_Area" localSheetId="5">Plenco!$A$1:$J$57</definedName>
    <definedName name="_xlnm.Print_Area" localSheetId="2">Temperatura!$A$1:$AN$36</definedName>
    <definedName name="_xlnm.Print_Area" localSheetId="37">Valeo!$A$1:$Y$41</definedName>
  </definedNames>
  <calcPr calcId="152511"/>
</workbook>
</file>

<file path=xl/calcChain.xml><?xml version="1.0" encoding="utf-8"?>
<calcChain xmlns="http://schemas.openxmlformats.org/spreadsheetml/2006/main">
  <c r="AL25" i="44" l="1"/>
  <c r="AL26" i="44"/>
  <c r="AL27" i="44"/>
  <c r="AL28" i="44"/>
  <c r="AL29" i="44"/>
  <c r="AL30" i="44"/>
  <c r="AL31" i="44"/>
  <c r="AL32" i="44"/>
  <c r="AL33" i="44"/>
  <c r="AJ25" i="44"/>
  <c r="AJ26" i="44"/>
  <c r="AJ27" i="44"/>
  <c r="AJ28" i="44"/>
  <c r="AJ29" i="44"/>
  <c r="AJ30" i="44"/>
  <c r="AJ31" i="44"/>
  <c r="AJ32" i="44"/>
  <c r="AJ33" i="44"/>
  <c r="AF25" i="44"/>
  <c r="AF26" i="44"/>
  <c r="AF27" i="44"/>
  <c r="AF28" i="44"/>
  <c r="AF29" i="44"/>
  <c r="AF30" i="44"/>
  <c r="AF31" i="44"/>
  <c r="AF32" i="44"/>
  <c r="AF33" i="44"/>
  <c r="U25" i="44"/>
  <c r="U26" i="44"/>
  <c r="U27" i="44"/>
  <c r="U28" i="44"/>
  <c r="U29" i="44"/>
  <c r="U30" i="44"/>
  <c r="U31" i="44"/>
  <c r="U32" i="44"/>
  <c r="U33" i="44"/>
  <c r="M25" i="44"/>
  <c r="M26" i="44"/>
  <c r="M27" i="44"/>
  <c r="M28" i="44"/>
  <c r="M29" i="44"/>
  <c r="M30" i="44"/>
  <c r="M31" i="44"/>
  <c r="M32" i="44"/>
  <c r="M33" i="44"/>
  <c r="L20" i="44"/>
  <c r="L21" i="44"/>
  <c r="L22" i="44"/>
  <c r="L23" i="44"/>
  <c r="L24" i="44"/>
  <c r="E25" i="44"/>
  <c r="E26" i="44"/>
  <c r="E27" i="44"/>
  <c r="E28" i="44"/>
  <c r="E29" i="44"/>
  <c r="E30" i="44"/>
  <c r="E31" i="44"/>
  <c r="E32" i="44"/>
  <c r="E33" i="44"/>
  <c r="C33" i="44"/>
  <c r="U8" i="9" l="1"/>
  <c r="U9" i="9"/>
  <c r="U10" i="9"/>
  <c r="U11" i="9"/>
  <c r="U12" i="9"/>
  <c r="U13" i="9"/>
  <c r="U14" i="9"/>
  <c r="U15" i="9"/>
  <c r="U23" i="4" l="1"/>
  <c r="U23" i="6"/>
  <c r="U6" i="43" l="1"/>
  <c r="AM34" i="36" s="1"/>
  <c r="U7" i="28" l="1"/>
  <c r="U8" i="28"/>
  <c r="U34" i="9" l="1"/>
  <c r="U35" i="9"/>
  <c r="U36" i="9"/>
  <c r="U34" i="21"/>
  <c r="U35" i="21"/>
  <c r="U36" i="21"/>
  <c r="U22" i="15" l="1"/>
  <c r="U23" i="15"/>
  <c r="U24" i="15"/>
  <c r="U25" i="15"/>
  <c r="U26" i="15"/>
  <c r="U27" i="15"/>
  <c r="U28" i="15"/>
  <c r="U29" i="15"/>
  <c r="U30" i="15"/>
  <c r="U31" i="15"/>
  <c r="D2" i="36" l="1"/>
  <c r="E2" i="36" s="1"/>
  <c r="F2" i="36" s="1"/>
  <c r="G2" i="36" s="1"/>
  <c r="H2" i="36" s="1"/>
  <c r="I2" i="36" s="1"/>
  <c r="J2" i="36" s="1"/>
  <c r="K2" i="36" s="1"/>
  <c r="L2" i="36" s="1"/>
  <c r="M2" i="36" s="1"/>
  <c r="N2" i="36" s="1"/>
  <c r="O2" i="36" s="1"/>
  <c r="P2" i="36" s="1"/>
  <c r="Q2" i="36" s="1"/>
  <c r="R2" i="36" s="1"/>
  <c r="S2" i="36" s="1"/>
  <c r="T2" i="36" s="1"/>
  <c r="U2" i="36" s="1"/>
  <c r="V2" i="36" s="1"/>
  <c r="W2" i="36" s="1"/>
  <c r="X2" i="36" s="1"/>
  <c r="Y2" i="36" s="1"/>
  <c r="Z2" i="36" s="1"/>
  <c r="AA2" i="36" s="1"/>
  <c r="AB2" i="36" s="1"/>
  <c r="AC2" i="36" s="1"/>
  <c r="AD2" i="36" s="1"/>
  <c r="AE2" i="36" s="1"/>
  <c r="AF2" i="36" s="1"/>
  <c r="AG2" i="36" s="1"/>
  <c r="AH2" i="36" s="1"/>
  <c r="AI2" i="36" s="1"/>
  <c r="AJ2" i="36" s="1"/>
  <c r="AK2" i="36" s="1"/>
  <c r="AL2" i="36" s="1"/>
  <c r="AM2" i="36" s="1"/>
  <c r="H33" i="36" l="1"/>
  <c r="P6" i="36" l="1"/>
  <c r="P5" i="36"/>
  <c r="P4" i="36"/>
  <c r="U29" i="3" l="1"/>
  <c r="U28" i="3"/>
  <c r="U27" i="3"/>
  <c r="U26" i="3"/>
  <c r="U30" i="3"/>
  <c r="U31" i="3"/>
  <c r="U32" i="3"/>
  <c r="U33" i="3"/>
  <c r="U34" i="3"/>
  <c r="U35" i="3"/>
  <c r="U36" i="3"/>
  <c r="U32" i="4"/>
  <c r="U27" i="24" l="1"/>
  <c r="U28" i="24"/>
  <c r="U29" i="24"/>
  <c r="U30" i="24"/>
  <c r="AB10" i="36" s="1"/>
  <c r="U31" i="24"/>
  <c r="U32" i="24"/>
  <c r="U33" i="24"/>
  <c r="U34" i="24"/>
  <c r="AB6" i="36" s="1"/>
  <c r="U35" i="24"/>
  <c r="U36" i="24"/>
  <c r="AB12" i="36"/>
  <c r="AB11" i="36"/>
  <c r="AB9" i="36"/>
  <c r="AB8" i="36"/>
  <c r="AB7" i="36"/>
  <c r="AB5" i="36"/>
  <c r="AB4" i="36"/>
  <c r="N32" i="1" l="1"/>
  <c r="E45" i="40" l="1"/>
  <c r="U34" i="36" s="1"/>
  <c r="E44" i="40"/>
  <c r="U33" i="36" s="1"/>
  <c r="E43" i="40"/>
  <c r="E42" i="40"/>
  <c r="U31" i="36" s="1"/>
  <c r="E45" i="41"/>
  <c r="AH34" i="36" s="1"/>
  <c r="E44" i="41"/>
  <c r="AH33" i="36" s="1"/>
  <c r="E43" i="41"/>
  <c r="AH32" i="36" s="1"/>
  <c r="E42" i="41"/>
  <c r="E41" i="41"/>
  <c r="E45" i="42"/>
  <c r="O34" i="36" s="1"/>
  <c r="E44" i="42"/>
  <c r="E43" i="42"/>
  <c r="E42" i="42"/>
  <c r="U27" i="34"/>
  <c r="U28" i="34"/>
  <c r="U29" i="34"/>
  <c r="U30" i="34"/>
  <c r="U31" i="34"/>
  <c r="U32" i="34"/>
  <c r="U33" i="34"/>
  <c r="U34" i="34"/>
  <c r="U35" i="34"/>
  <c r="U36" i="34"/>
  <c r="U26" i="29"/>
  <c r="U27" i="29"/>
  <c r="U28" i="29"/>
  <c r="U29" i="29"/>
  <c r="U30" i="29"/>
  <c r="U31" i="29"/>
  <c r="U32" i="29"/>
  <c r="U33" i="29"/>
  <c r="U34" i="29"/>
  <c r="U35" i="29"/>
  <c r="U36" i="29"/>
  <c r="U27" i="23"/>
  <c r="U28" i="23"/>
  <c r="U29" i="23"/>
  <c r="U30" i="23"/>
  <c r="U31" i="23"/>
  <c r="U32" i="23"/>
  <c r="U33" i="23"/>
  <c r="U34" i="23"/>
  <c r="U35" i="23"/>
  <c r="U36" i="23"/>
  <c r="U27" i="18"/>
  <c r="U28" i="18"/>
  <c r="U29" i="18"/>
  <c r="U30" i="18"/>
  <c r="U31" i="18"/>
  <c r="U32" i="18"/>
  <c r="U33" i="18"/>
  <c r="U34" i="18"/>
  <c r="U35" i="18"/>
  <c r="U36" i="18"/>
  <c r="U27" i="17"/>
  <c r="U28" i="17"/>
  <c r="U29" i="17"/>
  <c r="U30" i="17"/>
  <c r="U31" i="17"/>
  <c r="U32" i="17"/>
  <c r="U33" i="17"/>
  <c r="U34" i="17"/>
  <c r="U35" i="17"/>
  <c r="U36" i="17"/>
  <c r="U27" i="4"/>
  <c r="U28" i="4"/>
  <c r="U29" i="4"/>
  <c r="U30" i="4"/>
  <c r="U31" i="4"/>
  <c r="U33" i="4"/>
  <c r="U34" i="4"/>
  <c r="U35" i="4"/>
  <c r="U36" i="4"/>
  <c r="U27" i="33"/>
  <c r="E13" i="36" s="1"/>
  <c r="U28" i="33"/>
  <c r="E12" i="36" s="1"/>
  <c r="U29" i="33"/>
  <c r="E11" i="36" s="1"/>
  <c r="U30" i="33"/>
  <c r="E10" i="36" s="1"/>
  <c r="U31" i="33"/>
  <c r="E9" i="36" s="1"/>
  <c r="U32" i="33"/>
  <c r="E8" i="36" s="1"/>
  <c r="U33" i="33"/>
  <c r="E7" i="36" s="1"/>
  <c r="U34" i="33"/>
  <c r="E6" i="36" s="1"/>
  <c r="U35" i="33"/>
  <c r="E5" i="36" s="1"/>
  <c r="U36" i="33"/>
  <c r="E4" i="36" s="1"/>
  <c r="U32" i="36" l="1"/>
  <c r="Y37" i="43"/>
  <c r="Y36" i="43"/>
  <c r="U36" i="43"/>
  <c r="AM4" i="36" s="1"/>
  <c r="Y35" i="43"/>
  <c r="U35" i="43"/>
  <c r="AM5" i="36" s="1"/>
  <c r="Y34" i="43"/>
  <c r="U34" i="43"/>
  <c r="AM6" i="36" s="1"/>
  <c r="Y33" i="43"/>
  <c r="U33" i="43"/>
  <c r="AM7" i="36" s="1"/>
  <c r="Y32" i="43"/>
  <c r="U32" i="43"/>
  <c r="AM8" i="36" s="1"/>
  <c r="Y31" i="43"/>
  <c r="U31" i="43"/>
  <c r="Y30" i="43"/>
  <c r="U30" i="43"/>
  <c r="AM10" i="36" s="1"/>
  <c r="Y29" i="43"/>
  <c r="U29" i="43"/>
  <c r="AM11" i="36" s="1"/>
  <c r="Y28" i="43"/>
  <c r="U28" i="43"/>
  <c r="AM12" i="36" s="1"/>
  <c r="Y27" i="43"/>
  <c r="U27" i="43"/>
  <c r="AM13" i="36" s="1"/>
  <c r="Y26" i="43"/>
  <c r="U26" i="43"/>
  <c r="AM14" i="36" s="1"/>
  <c r="Y25" i="43"/>
  <c r="U25" i="43"/>
  <c r="AM15" i="36" s="1"/>
  <c r="Y24" i="43"/>
  <c r="U24" i="43"/>
  <c r="AM16" i="36" s="1"/>
  <c r="Y23" i="43"/>
  <c r="U23" i="43"/>
  <c r="AM17" i="36" s="1"/>
  <c r="Y22" i="43"/>
  <c r="U22" i="43"/>
  <c r="AM18" i="36" s="1"/>
  <c r="Y21" i="43"/>
  <c r="U21" i="43"/>
  <c r="AM19" i="36" s="1"/>
  <c r="Y20" i="43"/>
  <c r="U20" i="43"/>
  <c r="AM20" i="36" s="1"/>
  <c r="Y19" i="43"/>
  <c r="U19" i="43"/>
  <c r="AM21" i="36" s="1"/>
  <c r="Y18" i="43"/>
  <c r="U18" i="43"/>
  <c r="AM22" i="36" s="1"/>
  <c r="Y17" i="43"/>
  <c r="U17" i="43"/>
  <c r="AM23" i="36" s="1"/>
  <c r="Y16" i="43"/>
  <c r="U16" i="43"/>
  <c r="AM24" i="36" s="1"/>
  <c r="Y15" i="43"/>
  <c r="U15" i="43"/>
  <c r="AM25" i="36" s="1"/>
  <c r="Y14" i="43"/>
  <c r="U14" i="43"/>
  <c r="AM26" i="36" s="1"/>
  <c r="Y13" i="43"/>
  <c r="U13" i="43"/>
  <c r="Y12" i="43"/>
  <c r="U12" i="43"/>
  <c r="AM28" i="36" s="1"/>
  <c r="Y11" i="43"/>
  <c r="U11" i="43"/>
  <c r="AM29" i="36" s="1"/>
  <c r="Y10" i="43"/>
  <c r="U10" i="43"/>
  <c r="AM30" i="36" s="1"/>
  <c r="Y9" i="43"/>
  <c r="U9" i="43"/>
  <c r="Y8" i="43"/>
  <c r="U8" i="43"/>
  <c r="AM32" i="36" s="1"/>
  <c r="Y7" i="43"/>
  <c r="U7" i="43"/>
  <c r="AM33" i="36" s="1"/>
  <c r="Y37" i="34"/>
  <c r="Y36" i="34"/>
  <c r="Y35" i="34"/>
  <c r="M5" i="36"/>
  <c r="Y34" i="34"/>
  <c r="Y33" i="34"/>
  <c r="M7" i="36"/>
  <c r="Y32" i="34"/>
  <c r="Y31" i="34"/>
  <c r="Y30" i="34"/>
  <c r="Y29" i="34"/>
  <c r="M11" i="36"/>
  <c r="Y28" i="34"/>
  <c r="Y27" i="34"/>
  <c r="M13" i="36"/>
  <c r="Y26" i="34"/>
  <c r="U26" i="34"/>
  <c r="M14" i="36" s="1"/>
  <c r="Y25" i="34"/>
  <c r="U25" i="34"/>
  <c r="M15" i="36" s="1"/>
  <c r="Y24" i="34"/>
  <c r="U24" i="34"/>
  <c r="M16" i="36" s="1"/>
  <c r="Y23" i="34"/>
  <c r="U23" i="34"/>
  <c r="Y22" i="34"/>
  <c r="U22" i="34"/>
  <c r="M18" i="36" s="1"/>
  <c r="Y21" i="34"/>
  <c r="U21" i="34"/>
  <c r="M19" i="36" s="1"/>
  <c r="Y20" i="34"/>
  <c r="U20" i="34"/>
  <c r="M20" i="36" s="1"/>
  <c r="Y19" i="34"/>
  <c r="U19" i="34"/>
  <c r="Y18" i="34"/>
  <c r="U18" i="34"/>
  <c r="M22" i="36" s="1"/>
  <c r="Y17" i="34"/>
  <c r="U17" i="34"/>
  <c r="M23" i="36" s="1"/>
  <c r="Y16" i="34"/>
  <c r="U16" i="34"/>
  <c r="M24" i="36" s="1"/>
  <c r="Y15" i="34"/>
  <c r="U15" i="34"/>
  <c r="M25" i="36" s="1"/>
  <c r="Y14" i="34"/>
  <c r="U14" i="34"/>
  <c r="M26" i="36" s="1"/>
  <c r="Y13" i="34"/>
  <c r="U13" i="34"/>
  <c r="M27" i="36" s="1"/>
  <c r="Y12" i="34"/>
  <c r="U12" i="34"/>
  <c r="Y11" i="34"/>
  <c r="U11" i="34"/>
  <c r="M29" i="36" s="1"/>
  <c r="Y10" i="34"/>
  <c r="U10" i="34"/>
  <c r="M30" i="36" s="1"/>
  <c r="Y9" i="34"/>
  <c r="U9" i="34"/>
  <c r="M31" i="36" s="1"/>
  <c r="Y8" i="34"/>
  <c r="U8" i="34"/>
  <c r="M32" i="36" s="1"/>
  <c r="Y7" i="34"/>
  <c r="U7" i="34"/>
  <c r="M33" i="36" s="1"/>
  <c r="U6" i="34"/>
  <c r="M34" i="36" s="1"/>
  <c r="Y37" i="33"/>
  <c r="Y36" i="33"/>
  <c r="Y35" i="33"/>
  <c r="Y34" i="33"/>
  <c r="Y33" i="33"/>
  <c r="Y32" i="33"/>
  <c r="Y31" i="33"/>
  <c r="Y30" i="33"/>
  <c r="Y29" i="33"/>
  <c r="Y28" i="33"/>
  <c r="Y27" i="33"/>
  <c r="Y26" i="33"/>
  <c r="U26" i="33"/>
  <c r="E14" i="36" s="1"/>
  <c r="Y25" i="33"/>
  <c r="U25" i="33"/>
  <c r="E15" i="36" s="1"/>
  <c r="Y24" i="33"/>
  <c r="U24" i="33"/>
  <c r="E16" i="36" s="1"/>
  <c r="Y23" i="33"/>
  <c r="U23" i="33"/>
  <c r="E17" i="36" s="1"/>
  <c r="Y22" i="33"/>
  <c r="U22" i="33"/>
  <c r="E18" i="36" s="1"/>
  <c r="Y21" i="33"/>
  <c r="U21" i="33"/>
  <c r="E19" i="36" s="1"/>
  <c r="Y20" i="33"/>
  <c r="U20" i="33"/>
  <c r="E20" i="36" s="1"/>
  <c r="Y19" i="33"/>
  <c r="U19" i="33"/>
  <c r="E21" i="36" s="1"/>
  <c r="Y18" i="33"/>
  <c r="U18" i="33"/>
  <c r="E22" i="36" s="1"/>
  <c r="Y17" i="33"/>
  <c r="U17" i="33"/>
  <c r="E23" i="36" s="1"/>
  <c r="Y16" i="33"/>
  <c r="U16" i="33"/>
  <c r="E24" i="36" s="1"/>
  <c r="Y15" i="33"/>
  <c r="U15" i="33"/>
  <c r="E25" i="36" s="1"/>
  <c r="Y14" i="33"/>
  <c r="U14" i="33"/>
  <c r="E26" i="36" s="1"/>
  <c r="Y13" i="33"/>
  <c r="U13" i="33"/>
  <c r="E27" i="36" s="1"/>
  <c r="Y12" i="33"/>
  <c r="U12" i="33"/>
  <c r="E28" i="36" s="1"/>
  <c r="Y11" i="33"/>
  <c r="U11" i="33"/>
  <c r="E29" i="36" s="1"/>
  <c r="Y10" i="33"/>
  <c r="U10" i="33"/>
  <c r="E30" i="36" s="1"/>
  <c r="Y9" i="33"/>
  <c r="U9" i="33"/>
  <c r="E31" i="36" s="1"/>
  <c r="Y8" i="33"/>
  <c r="U8" i="33"/>
  <c r="E32" i="36" s="1"/>
  <c r="Y7" i="33"/>
  <c r="U7" i="33"/>
  <c r="E33" i="36" s="1"/>
  <c r="U6" i="33"/>
  <c r="E34" i="36" s="1"/>
  <c r="Y37" i="31"/>
  <c r="Y36" i="31"/>
  <c r="U36" i="31"/>
  <c r="Q4" i="36" s="1"/>
  <c r="Y35" i="31"/>
  <c r="U35" i="31"/>
  <c r="Q5" i="36" s="1"/>
  <c r="Y34" i="31"/>
  <c r="U34" i="31"/>
  <c r="Q6" i="36" s="1"/>
  <c r="Y33" i="31"/>
  <c r="U33" i="31"/>
  <c r="Q7" i="36" s="1"/>
  <c r="Y32" i="31"/>
  <c r="U32" i="31"/>
  <c r="Q8" i="36" s="1"/>
  <c r="Y31" i="31"/>
  <c r="U31" i="31"/>
  <c r="Q9" i="36" s="1"/>
  <c r="Y30" i="31"/>
  <c r="U30" i="31"/>
  <c r="Q10" i="36" s="1"/>
  <c r="Y29" i="31"/>
  <c r="U29" i="31"/>
  <c r="Q11" i="36" s="1"/>
  <c r="Y28" i="31"/>
  <c r="U28" i="31"/>
  <c r="Q12" i="36" s="1"/>
  <c r="Y27" i="31"/>
  <c r="U27" i="31"/>
  <c r="Q13" i="36" s="1"/>
  <c r="Y26" i="31"/>
  <c r="U26" i="31"/>
  <c r="Q14" i="36" s="1"/>
  <c r="Y25" i="31"/>
  <c r="U25" i="31"/>
  <c r="Q15" i="36" s="1"/>
  <c r="Y24" i="31"/>
  <c r="U24" i="31"/>
  <c r="Q16" i="36" s="1"/>
  <c r="Y23" i="31"/>
  <c r="U23" i="31"/>
  <c r="Q17" i="36" s="1"/>
  <c r="Y22" i="31"/>
  <c r="U22" i="31"/>
  <c r="Q18" i="36" s="1"/>
  <c r="Y21" i="31"/>
  <c r="U21" i="31"/>
  <c r="Q19" i="36" s="1"/>
  <c r="Y20" i="31"/>
  <c r="U20" i="31"/>
  <c r="Q20" i="36" s="1"/>
  <c r="Y19" i="31"/>
  <c r="U19" i="31"/>
  <c r="Q21" i="36" s="1"/>
  <c r="Y18" i="31"/>
  <c r="U18" i="31"/>
  <c r="Q22" i="36" s="1"/>
  <c r="Y17" i="31"/>
  <c r="U17" i="31"/>
  <c r="Q23" i="36" s="1"/>
  <c r="Y16" i="31"/>
  <c r="U16" i="31"/>
  <c r="Q24" i="36" s="1"/>
  <c r="Y15" i="31"/>
  <c r="U15" i="31"/>
  <c r="Q25" i="36" s="1"/>
  <c r="Y14" i="31"/>
  <c r="U14" i="31"/>
  <c r="Q26" i="36" s="1"/>
  <c r="Y13" i="31"/>
  <c r="U13" i="31"/>
  <c r="Q27" i="36" s="1"/>
  <c r="Y12" i="31"/>
  <c r="U12" i="31"/>
  <c r="Q28" i="36" s="1"/>
  <c r="Y11" i="31"/>
  <c r="U11" i="31"/>
  <c r="Q29" i="36" s="1"/>
  <c r="Y10" i="31"/>
  <c r="U10" i="31"/>
  <c r="Q30" i="36" s="1"/>
  <c r="Y9" i="31"/>
  <c r="U9" i="31"/>
  <c r="Q31" i="36" s="1"/>
  <c r="Y8" i="31"/>
  <c r="U8" i="31"/>
  <c r="Q32" i="36" s="1"/>
  <c r="Y7" i="31"/>
  <c r="U7" i="31"/>
  <c r="Q33" i="36" s="1"/>
  <c r="U6" i="31"/>
  <c r="Q34" i="36" s="1"/>
  <c r="Y37" i="30"/>
  <c r="Y36" i="30"/>
  <c r="U36" i="30"/>
  <c r="AD4" i="36" s="1"/>
  <c r="Y35" i="30"/>
  <c r="U35" i="30"/>
  <c r="AD5" i="36" s="1"/>
  <c r="Y34" i="30"/>
  <c r="U34" i="30"/>
  <c r="AD6" i="36" s="1"/>
  <c r="Y33" i="30"/>
  <c r="U33" i="30"/>
  <c r="AD7" i="36" s="1"/>
  <c r="Y32" i="30"/>
  <c r="U32" i="30"/>
  <c r="AD8" i="36" s="1"/>
  <c r="Y31" i="30"/>
  <c r="U31" i="30"/>
  <c r="AD9" i="36" s="1"/>
  <c r="Y30" i="30"/>
  <c r="U30" i="30"/>
  <c r="AD10" i="36" s="1"/>
  <c r="Y29" i="30"/>
  <c r="U29" i="30"/>
  <c r="AD11" i="36" s="1"/>
  <c r="Y28" i="30"/>
  <c r="U28" i="30"/>
  <c r="AD12" i="36" s="1"/>
  <c r="Y27" i="30"/>
  <c r="U27" i="30"/>
  <c r="AD13" i="36" s="1"/>
  <c r="Y26" i="30"/>
  <c r="U26" i="30"/>
  <c r="AD14" i="36" s="1"/>
  <c r="Y25" i="30"/>
  <c r="U25" i="30"/>
  <c r="AD15" i="36" s="1"/>
  <c r="Y24" i="30"/>
  <c r="U24" i="30"/>
  <c r="AD16" i="36" s="1"/>
  <c r="Y23" i="30"/>
  <c r="U23" i="30"/>
  <c r="AD17" i="36" s="1"/>
  <c r="Y22" i="30"/>
  <c r="U22" i="30"/>
  <c r="AD18" i="36" s="1"/>
  <c r="Y21" i="30"/>
  <c r="U21" i="30"/>
  <c r="AD19" i="36" s="1"/>
  <c r="Y20" i="30"/>
  <c r="U20" i="30"/>
  <c r="AD20" i="36" s="1"/>
  <c r="Y19" i="30"/>
  <c r="U19" i="30"/>
  <c r="AD21" i="36" s="1"/>
  <c r="Y18" i="30"/>
  <c r="U18" i="30"/>
  <c r="AD22" i="36" s="1"/>
  <c r="Y17" i="30"/>
  <c r="U17" i="30"/>
  <c r="AD23" i="36" s="1"/>
  <c r="Y16" i="30"/>
  <c r="U16" i="30"/>
  <c r="AD24" i="36" s="1"/>
  <c r="Y15" i="30"/>
  <c r="U15" i="30"/>
  <c r="AD25" i="36" s="1"/>
  <c r="Y14" i="30"/>
  <c r="U14" i="30"/>
  <c r="AD26" i="36" s="1"/>
  <c r="Y13" i="30"/>
  <c r="U13" i="30"/>
  <c r="AD27" i="36" s="1"/>
  <c r="Y12" i="30"/>
  <c r="U12" i="30"/>
  <c r="AD28" i="36" s="1"/>
  <c r="Y11" i="30"/>
  <c r="U11" i="30"/>
  <c r="AD29" i="36" s="1"/>
  <c r="Y10" i="30"/>
  <c r="U10" i="30"/>
  <c r="AD30" i="36" s="1"/>
  <c r="Y9" i="30"/>
  <c r="U9" i="30"/>
  <c r="AD31" i="36" s="1"/>
  <c r="Y8" i="30"/>
  <c r="U8" i="30"/>
  <c r="AD32" i="36" s="1"/>
  <c r="Y7" i="30"/>
  <c r="U7" i="30"/>
  <c r="AD33" i="36" s="1"/>
  <c r="U6" i="30"/>
  <c r="Y37" i="29"/>
  <c r="Y36" i="29"/>
  <c r="Y35" i="29"/>
  <c r="T5" i="36"/>
  <c r="Y34" i="29"/>
  <c r="Y33" i="29"/>
  <c r="Y32" i="29"/>
  <c r="Y31" i="29"/>
  <c r="Y30" i="29"/>
  <c r="Y29" i="29"/>
  <c r="T11" i="36"/>
  <c r="Y28" i="29"/>
  <c r="Y27" i="29"/>
  <c r="T13" i="36"/>
  <c r="Y26" i="29"/>
  <c r="Y25" i="29"/>
  <c r="U25" i="29"/>
  <c r="T15" i="36" s="1"/>
  <c r="Y24" i="29"/>
  <c r="U24" i="29"/>
  <c r="T16" i="36" s="1"/>
  <c r="Y23" i="29"/>
  <c r="U23" i="29"/>
  <c r="T17" i="36" s="1"/>
  <c r="Y22" i="29"/>
  <c r="U22" i="29"/>
  <c r="T18" i="36" s="1"/>
  <c r="Y21" i="29"/>
  <c r="U21" i="29"/>
  <c r="T19" i="36" s="1"/>
  <c r="Y20" i="29"/>
  <c r="U20" i="29"/>
  <c r="T20" i="36" s="1"/>
  <c r="Y19" i="29"/>
  <c r="U19" i="29"/>
  <c r="T21" i="36" s="1"/>
  <c r="Y18" i="29"/>
  <c r="U18" i="29"/>
  <c r="T22" i="36" s="1"/>
  <c r="Y17" i="29"/>
  <c r="U17" i="29"/>
  <c r="T23" i="36" s="1"/>
  <c r="Y16" i="29"/>
  <c r="U16" i="29"/>
  <c r="T24" i="36" s="1"/>
  <c r="Y15" i="29"/>
  <c r="U15" i="29"/>
  <c r="T25" i="36" s="1"/>
  <c r="Y14" i="29"/>
  <c r="U14" i="29"/>
  <c r="T26" i="36" s="1"/>
  <c r="Y13" i="29"/>
  <c r="U13" i="29"/>
  <c r="T27" i="36" s="1"/>
  <c r="Y12" i="29"/>
  <c r="U12" i="29"/>
  <c r="T28" i="36" s="1"/>
  <c r="Y11" i="29"/>
  <c r="U11" i="29"/>
  <c r="T29" i="36" s="1"/>
  <c r="Y10" i="29"/>
  <c r="U10" i="29"/>
  <c r="T30" i="36" s="1"/>
  <c r="Y9" i="29"/>
  <c r="U9" i="29"/>
  <c r="T31" i="36" s="1"/>
  <c r="Y8" i="29"/>
  <c r="U8" i="29"/>
  <c r="T32" i="36" s="1"/>
  <c r="Y7" i="29"/>
  <c r="U7" i="29"/>
  <c r="T33" i="36" s="1"/>
  <c r="U6" i="29"/>
  <c r="T34" i="36" s="1"/>
  <c r="U36" i="28"/>
  <c r="H4" i="36" s="1"/>
  <c r="U35" i="28"/>
  <c r="H5" i="36" s="1"/>
  <c r="U34" i="28"/>
  <c r="H6" i="36" s="1"/>
  <c r="U33" i="28"/>
  <c r="H7" i="36" s="1"/>
  <c r="U32" i="28"/>
  <c r="H8" i="36" s="1"/>
  <c r="U31" i="28"/>
  <c r="H9" i="36" s="1"/>
  <c r="U30" i="28"/>
  <c r="H10" i="36" s="1"/>
  <c r="U29" i="28"/>
  <c r="H11" i="36" s="1"/>
  <c r="U28" i="28"/>
  <c r="H12" i="36" s="1"/>
  <c r="U27" i="28"/>
  <c r="H13" i="36" s="1"/>
  <c r="U26" i="28"/>
  <c r="H14" i="36" s="1"/>
  <c r="U25" i="28"/>
  <c r="H15" i="36" s="1"/>
  <c r="U24" i="28"/>
  <c r="H16" i="36" s="1"/>
  <c r="U23" i="28"/>
  <c r="H17" i="36" s="1"/>
  <c r="U22" i="28"/>
  <c r="H18" i="36" s="1"/>
  <c r="U21" i="28"/>
  <c r="H19" i="36" s="1"/>
  <c r="U20" i="28"/>
  <c r="H20" i="36" s="1"/>
  <c r="U19" i="28"/>
  <c r="H21" i="36" s="1"/>
  <c r="U18" i="28"/>
  <c r="H22" i="36" s="1"/>
  <c r="U17" i="28"/>
  <c r="H23" i="36" s="1"/>
  <c r="U16" i="28"/>
  <c r="H24" i="36" s="1"/>
  <c r="U15" i="28"/>
  <c r="H25" i="36" s="1"/>
  <c r="U14" i="28"/>
  <c r="H26" i="36" s="1"/>
  <c r="U13" i="28"/>
  <c r="H27" i="36" s="1"/>
  <c r="U12" i="28"/>
  <c r="H28" i="36" s="1"/>
  <c r="U11" i="28"/>
  <c r="H29" i="36" s="1"/>
  <c r="U10" i="28"/>
  <c r="H30" i="36" s="1"/>
  <c r="U9" i="28"/>
  <c r="H31" i="36" s="1"/>
  <c r="H32" i="36"/>
  <c r="U6" i="28"/>
  <c r="H34" i="36" s="1"/>
  <c r="Y37" i="27"/>
  <c r="Y36" i="27"/>
  <c r="U36" i="27"/>
  <c r="Z4" i="36" s="1"/>
  <c r="Y35" i="27"/>
  <c r="U35" i="27"/>
  <c r="Z5" i="36" s="1"/>
  <c r="Y34" i="27"/>
  <c r="U34" i="27"/>
  <c r="Z6" i="36" s="1"/>
  <c r="Y33" i="27"/>
  <c r="U33" i="27"/>
  <c r="Z7" i="36" s="1"/>
  <c r="Y32" i="27"/>
  <c r="U32" i="27"/>
  <c r="Z8" i="36" s="1"/>
  <c r="Y31" i="27"/>
  <c r="U31" i="27"/>
  <c r="Z9" i="36" s="1"/>
  <c r="Y30" i="27"/>
  <c r="U30" i="27"/>
  <c r="Z10" i="36" s="1"/>
  <c r="Y29" i="27"/>
  <c r="U29" i="27"/>
  <c r="Z11" i="36" s="1"/>
  <c r="Y28" i="27"/>
  <c r="U28" i="27"/>
  <c r="Z12" i="36" s="1"/>
  <c r="Y27" i="27"/>
  <c r="U27" i="27"/>
  <c r="Z13" i="36" s="1"/>
  <c r="Y26" i="27"/>
  <c r="U26" i="27"/>
  <c r="Z14" i="36" s="1"/>
  <c r="Y25" i="27"/>
  <c r="U25" i="27"/>
  <c r="Z15" i="36" s="1"/>
  <c r="Y24" i="27"/>
  <c r="U24" i="27"/>
  <c r="Z16" i="36" s="1"/>
  <c r="Y23" i="27"/>
  <c r="U23" i="27"/>
  <c r="Z17" i="36" s="1"/>
  <c r="Y22" i="27"/>
  <c r="U22" i="27"/>
  <c r="Z18" i="36" s="1"/>
  <c r="Y21" i="27"/>
  <c r="U21" i="27"/>
  <c r="Z19" i="36" s="1"/>
  <c r="Y20" i="27"/>
  <c r="U20" i="27"/>
  <c r="Z20" i="36" s="1"/>
  <c r="Y19" i="27"/>
  <c r="U19" i="27"/>
  <c r="Z21" i="36" s="1"/>
  <c r="Y18" i="27"/>
  <c r="U18" i="27"/>
  <c r="Z22" i="36" s="1"/>
  <c r="Y17" i="27"/>
  <c r="U17" i="27"/>
  <c r="Z23" i="36" s="1"/>
  <c r="Y16" i="27"/>
  <c r="U16" i="27"/>
  <c r="Z24" i="36" s="1"/>
  <c r="Y15" i="27"/>
  <c r="U15" i="27"/>
  <c r="Z25" i="36" s="1"/>
  <c r="Y14" i="27"/>
  <c r="U14" i="27"/>
  <c r="Z26" i="36" s="1"/>
  <c r="Y13" i="27"/>
  <c r="U13" i="27"/>
  <c r="Z27" i="36" s="1"/>
  <c r="Y12" i="27"/>
  <c r="U12" i="27"/>
  <c r="Z28" i="36" s="1"/>
  <c r="Y11" i="27"/>
  <c r="U11" i="27"/>
  <c r="Z29" i="36" s="1"/>
  <c r="Y10" i="27"/>
  <c r="U10" i="27"/>
  <c r="Z30" i="36" s="1"/>
  <c r="Y9" i="27"/>
  <c r="U9" i="27"/>
  <c r="Z31" i="36" s="1"/>
  <c r="Y8" i="27"/>
  <c r="U8" i="27"/>
  <c r="Z32" i="36" s="1"/>
  <c r="Y7" i="27"/>
  <c r="U7" i="27"/>
  <c r="Z33" i="36" s="1"/>
  <c r="U6" i="27"/>
  <c r="Z34" i="36" s="1"/>
  <c r="Y37" i="25"/>
  <c r="Y36" i="25"/>
  <c r="U36" i="25"/>
  <c r="R4" i="36" s="1"/>
  <c r="Y35" i="25"/>
  <c r="U35" i="25"/>
  <c r="R5" i="36" s="1"/>
  <c r="Y34" i="25"/>
  <c r="U34" i="25"/>
  <c r="R6" i="36" s="1"/>
  <c r="Y33" i="25"/>
  <c r="U33" i="25"/>
  <c r="R7" i="36" s="1"/>
  <c r="Y32" i="25"/>
  <c r="U32" i="25"/>
  <c r="R8" i="36" s="1"/>
  <c r="Y31" i="25"/>
  <c r="U31" i="25"/>
  <c r="R9" i="36" s="1"/>
  <c r="Y30" i="25"/>
  <c r="U30" i="25"/>
  <c r="R10" i="36" s="1"/>
  <c r="Y29" i="25"/>
  <c r="U29" i="25"/>
  <c r="R11" i="36" s="1"/>
  <c r="Y28" i="25"/>
  <c r="U28" i="25"/>
  <c r="R12" i="36" s="1"/>
  <c r="Y27" i="25"/>
  <c r="U27" i="25"/>
  <c r="R13" i="36" s="1"/>
  <c r="Y26" i="25"/>
  <c r="U26" i="25"/>
  <c r="R14" i="36" s="1"/>
  <c r="Y25" i="25"/>
  <c r="U25" i="25"/>
  <c r="R15" i="36" s="1"/>
  <c r="Y24" i="25"/>
  <c r="U24" i="25"/>
  <c r="R16" i="36" s="1"/>
  <c r="Y23" i="25"/>
  <c r="U23" i="25"/>
  <c r="R17" i="36" s="1"/>
  <c r="Y22" i="25"/>
  <c r="U22" i="25"/>
  <c r="R18" i="36" s="1"/>
  <c r="Y21" i="25"/>
  <c r="U21" i="25"/>
  <c r="R19" i="36" s="1"/>
  <c r="Y20" i="25"/>
  <c r="U20" i="25"/>
  <c r="R20" i="36" s="1"/>
  <c r="Y19" i="25"/>
  <c r="U19" i="25"/>
  <c r="R21" i="36" s="1"/>
  <c r="Y18" i="25"/>
  <c r="U18" i="25"/>
  <c r="R22" i="36" s="1"/>
  <c r="Y17" i="25"/>
  <c r="U17" i="25"/>
  <c r="R23" i="36" s="1"/>
  <c r="Y16" i="25"/>
  <c r="U16" i="25"/>
  <c r="R24" i="36" s="1"/>
  <c r="Y15" i="25"/>
  <c r="U15" i="25"/>
  <c r="R25" i="36" s="1"/>
  <c r="Y14" i="25"/>
  <c r="U14" i="25"/>
  <c r="R26" i="36" s="1"/>
  <c r="Y13" i="25"/>
  <c r="U13" i="25"/>
  <c r="R27" i="36" s="1"/>
  <c r="Y12" i="25"/>
  <c r="U12" i="25"/>
  <c r="R28" i="36" s="1"/>
  <c r="Y11" i="25"/>
  <c r="U11" i="25"/>
  <c r="R29" i="36" s="1"/>
  <c r="Y10" i="25"/>
  <c r="U10" i="25"/>
  <c r="R30" i="36" s="1"/>
  <c r="Y9" i="25"/>
  <c r="U9" i="25"/>
  <c r="R31" i="36" s="1"/>
  <c r="Y8" i="25"/>
  <c r="U8" i="25"/>
  <c r="R32" i="36" s="1"/>
  <c r="Y7" i="25"/>
  <c r="U7" i="25"/>
  <c r="R33" i="36" s="1"/>
  <c r="U6" i="25"/>
  <c r="R34" i="36" s="1"/>
  <c r="U26" i="24"/>
  <c r="U25" i="24"/>
  <c r="U24" i="24"/>
  <c r="U23" i="24"/>
  <c r="U22" i="24"/>
  <c r="U21" i="24"/>
  <c r="U20" i="24"/>
  <c r="U19" i="24"/>
  <c r="U18" i="24"/>
  <c r="U17" i="24"/>
  <c r="U16" i="24"/>
  <c r="U15" i="24"/>
  <c r="U14" i="24"/>
  <c r="U13" i="24"/>
  <c r="U12" i="24"/>
  <c r="U11" i="24"/>
  <c r="U10" i="24"/>
  <c r="U9" i="24"/>
  <c r="U8" i="24"/>
  <c r="U7" i="24"/>
  <c r="U6" i="24"/>
  <c r="Y37" i="23"/>
  <c r="Y36" i="23"/>
  <c r="Y35" i="23"/>
  <c r="Y34" i="23"/>
  <c r="Y33" i="23"/>
  <c r="Y32" i="23"/>
  <c r="Y31" i="23"/>
  <c r="Y30" i="23"/>
  <c r="Y29" i="23"/>
  <c r="Y28" i="23"/>
  <c r="Y27" i="23"/>
  <c r="Y26" i="23"/>
  <c r="U26" i="23"/>
  <c r="AK14" i="36" s="1"/>
  <c r="Y25" i="23"/>
  <c r="U25" i="23"/>
  <c r="AK15" i="36" s="1"/>
  <c r="Y24" i="23"/>
  <c r="U24" i="23"/>
  <c r="AK16" i="36" s="1"/>
  <c r="Y23" i="23"/>
  <c r="U23" i="23"/>
  <c r="AK17" i="36" s="1"/>
  <c r="Y22" i="23"/>
  <c r="U22" i="23"/>
  <c r="AK18" i="36" s="1"/>
  <c r="Y21" i="23"/>
  <c r="U21" i="23"/>
  <c r="Y20" i="23"/>
  <c r="U20" i="23"/>
  <c r="AK20" i="36" s="1"/>
  <c r="Y19" i="23"/>
  <c r="U19" i="23"/>
  <c r="AK21" i="36" s="1"/>
  <c r="Y18" i="23"/>
  <c r="U18" i="23"/>
  <c r="AK22" i="36" s="1"/>
  <c r="Y17" i="23"/>
  <c r="U17" i="23"/>
  <c r="Y16" i="23"/>
  <c r="U16" i="23"/>
  <c r="AK24" i="36" s="1"/>
  <c r="Y15" i="23"/>
  <c r="U15" i="23"/>
  <c r="AK25" i="36" s="1"/>
  <c r="Y14" i="23"/>
  <c r="U14" i="23"/>
  <c r="AK26" i="36" s="1"/>
  <c r="Y13" i="23"/>
  <c r="U13" i="23"/>
  <c r="AK27" i="36" s="1"/>
  <c r="Y12" i="23"/>
  <c r="U12" i="23"/>
  <c r="AK28" i="36" s="1"/>
  <c r="Y11" i="23"/>
  <c r="U11" i="23"/>
  <c r="AK29" i="36" s="1"/>
  <c r="Y10" i="23"/>
  <c r="U10" i="23"/>
  <c r="AK30" i="36" s="1"/>
  <c r="Y9" i="23"/>
  <c r="U9" i="23"/>
  <c r="AK31" i="36" s="1"/>
  <c r="Y8" i="23"/>
  <c r="U8" i="23"/>
  <c r="AK32" i="36" s="1"/>
  <c r="Y7" i="23"/>
  <c r="U7" i="23"/>
  <c r="U6" i="23"/>
  <c r="AK34" i="36" s="1"/>
  <c r="Y37" i="22"/>
  <c r="Y36" i="22"/>
  <c r="U36" i="22"/>
  <c r="Y4" i="36" s="1"/>
  <c r="Y35" i="22"/>
  <c r="U35" i="22"/>
  <c r="Y5" i="36" s="1"/>
  <c r="Y34" i="22"/>
  <c r="U34" i="22"/>
  <c r="Y6" i="36" s="1"/>
  <c r="Y33" i="22"/>
  <c r="U33" i="22"/>
  <c r="Y7" i="36" s="1"/>
  <c r="Y32" i="22"/>
  <c r="U32" i="22"/>
  <c r="Y8" i="36" s="1"/>
  <c r="Y31" i="22"/>
  <c r="U31" i="22"/>
  <c r="Y9" i="36" s="1"/>
  <c r="Y30" i="22"/>
  <c r="U30" i="22"/>
  <c r="Y10" i="36" s="1"/>
  <c r="Y29" i="22"/>
  <c r="U29" i="22"/>
  <c r="Y11" i="36" s="1"/>
  <c r="Y28" i="22"/>
  <c r="U28" i="22"/>
  <c r="Y12" i="36" s="1"/>
  <c r="Y27" i="22"/>
  <c r="U27" i="22"/>
  <c r="Y13" i="36" s="1"/>
  <c r="Y26" i="22"/>
  <c r="U26" i="22"/>
  <c r="Y14" i="36" s="1"/>
  <c r="Y25" i="22"/>
  <c r="U25" i="22"/>
  <c r="Y15" i="36" s="1"/>
  <c r="Y24" i="22"/>
  <c r="U24" i="22"/>
  <c r="Y16" i="36" s="1"/>
  <c r="Y23" i="22"/>
  <c r="U23" i="22"/>
  <c r="Y17" i="36" s="1"/>
  <c r="Y22" i="22"/>
  <c r="U22" i="22"/>
  <c r="Y18" i="36" s="1"/>
  <c r="Y21" i="22"/>
  <c r="U21" i="22"/>
  <c r="Y19" i="36" s="1"/>
  <c r="Y20" i="22"/>
  <c r="U20" i="22"/>
  <c r="Y20" i="36" s="1"/>
  <c r="Y19" i="22"/>
  <c r="U19" i="22"/>
  <c r="Y21" i="36" s="1"/>
  <c r="Y18" i="22"/>
  <c r="U18" i="22"/>
  <c r="Y22" i="36" s="1"/>
  <c r="Y17" i="22"/>
  <c r="U17" i="22"/>
  <c r="Y16" i="22"/>
  <c r="U16" i="22"/>
  <c r="Y24" i="36" s="1"/>
  <c r="Y15" i="22"/>
  <c r="U15" i="22"/>
  <c r="Y25" i="36" s="1"/>
  <c r="Y14" i="22"/>
  <c r="U14" i="22"/>
  <c r="Y26" i="36" s="1"/>
  <c r="Y13" i="22"/>
  <c r="U13" i="22"/>
  <c r="Y27" i="36" s="1"/>
  <c r="Y12" i="22"/>
  <c r="U12" i="22"/>
  <c r="Y28" i="36" s="1"/>
  <c r="Y11" i="22"/>
  <c r="U11" i="22"/>
  <c r="Y29" i="36" s="1"/>
  <c r="Y10" i="22"/>
  <c r="U10" i="22"/>
  <c r="Y30" i="36" s="1"/>
  <c r="Y9" i="22"/>
  <c r="U9" i="22"/>
  <c r="Y31" i="36" s="1"/>
  <c r="Y8" i="22"/>
  <c r="U8" i="22"/>
  <c r="Y32" i="36" s="1"/>
  <c r="Y7" i="22"/>
  <c r="U7" i="22"/>
  <c r="Y33" i="36" s="1"/>
  <c r="U6" i="22"/>
  <c r="Y34" i="36" s="1"/>
  <c r="Y37" i="21"/>
  <c r="Y36" i="21"/>
  <c r="Y35" i="21"/>
  <c r="Y34" i="21"/>
  <c r="Y33" i="21"/>
  <c r="U33" i="21"/>
  <c r="N7" i="36" s="1"/>
  <c r="Y32" i="21"/>
  <c r="U32" i="21"/>
  <c r="N8" i="36" s="1"/>
  <c r="Y31" i="21"/>
  <c r="U31" i="21"/>
  <c r="N9" i="36" s="1"/>
  <c r="Y30" i="21"/>
  <c r="U30" i="21"/>
  <c r="N10" i="36" s="1"/>
  <c r="Y29" i="21"/>
  <c r="U29" i="21"/>
  <c r="N11" i="36" s="1"/>
  <c r="Y28" i="21"/>
  <c r="U28" i="21"/>
  <c r="Y27" i="21"/>
  <c r="U27" i="21"/>
  <c r="N13" i="36" s="1"/>
  <c r="Y26" i="21"/>
  <c r="U26" i="21"/>
  <c r="N14" i="36" s="1"/>
  <c r="Y25" i="21"/>
  <c r="U25" i="21"/>
  <c r="N15" i="36" s="1"/>
  <c r="Y24" i="21"/>
  <c r="U24" i="21"/>
  <c r="N16" i="36" s="1"/>
  <c r="Y23" i="21"/>
  <c r="U23" i="21"/>
  <c r="N17" i="36" s="1"/>
  <c r="Y22" i="21"/>
  <c r="U22" i="21"/>
  <c r="Y21" i="21"/>
  <c r="U21" i="21"/>
  <c r="N19" i="36" s="1"/>
  <c r="Y20" i="21"/>
  <c r="U20" i="21"/>
  <c r="Y19" i="21"/>
  <c r="U19" i="21"/>
  <c r="N21" i="36" s="1"/>
  <c r="Y18" i="21"/>
  <c r="U18" i="21"/>
  <c r="N22" i="36" s="1"/>
  <c r="Y17" i="21"/>
  <c r="U17" i="21"/>
  <c r="N23" i="36" s="1"/>
  <c r="Y16" i="21"/>
  <c r="U16" i="21"/>
  <c r="Y15" i="21"/>
  <c r="U15" i="21"/>
  <c r="N25" i="36" s="1"/>
  <c r="Y14" i="21"/>
  <c r="U14" i="21"/>
  <c r="N26" i="36" s="1"/>
  <c r="Y13" i="21"/>
  <c r="U13" i="21"/>
  <c r="N27" i="36" s="1"/>
  <c r="Y12" i="21"/>
  <c r="U12" i="21"/>
  <c r="Y11" i="21"/>
  <c r="U11" i="21"/>
  <c r="N29" i="36" s="1"/>
  <c r="Y10" i="21"/>
  <c r="U10" i="21"/>
  <c r="Y9" i="21"/>
  <c r="U9" i="21"/>
  <c r="N31" i="36" s="1"/>
  <c r="Y8" i="21"/>
  <c r="U8" i="21"/>
  <c r="N32" i="36" s="1"/>
  <c r="Y7" i="21"/>
  <c r="U7" i="21"/>
  <c r="N33" i="36" s="1"/>
  <c r="U6" i="21"/>
  <c r="N34" i="36" s="1"/>
  <c r="Y37" i="20"/>
  <c r="Y36" i="20"/>
  <c r="U36" i="20"/>
  <c r="J4" i="36" s="1"/>
  <c r="Y35" i="20"/>
  <c r="U35" i="20"/>
  <c r="J5" i="36" s="1"/>
  <c r="Y34" i="20"/>
  <c r="U34" i="20"/>
  <c r="J6" i="36" s="1"/>
  <c r="Y33" i="20"/>
  <c r="U33" i="20"/>
  <c r="J7" i="36" s="1"/>
  <c r="Y32" i="20"/>
  <c r="U32" i="20"/>
  <c r="J8" i="36" s="1"/>
  <c r="Y31" i="20"/>
  <c r="U31" i="20"/>
  <c r="J9" i="36" s="1"/>
  <c r="Y30" i="20"/>
  <c r="U30" i="20"/>
  <c r="J10" i="36" s="1"/>
  <c r="Y29" i="20"/>
  <c r="U29" i="20"/>
  <c r="J11" i="36" s="1"/>
  <c r="Y28" i="20"/>
  <c r="U28" i="20"/>
  <c r="J12" i="36" s="1"/>
  <c r="Y27" i="20"/>
  <c r="U27" i="20"/>
  <c r="J13" i="36" s="1"/>
  <c r="Y26" i="20"/>
  <c r="U26" i="20"/>
  <c r="J14" i="36" s="1"/>
  <c r="Y25" i="20"/>
  <c r="U25" i="20"/>
  <c r="J15" i="36" s="1"/>
  <c r="Y24" i="20"/>
  <c r="U24" i="20"/>
  <c r="J16" i="36" s="1"/>
  <c r="Y23" i="20"/>
  <c r="U23" i="20"/>
  <c r="J17" i="36" s="1"/>
  <c r="Y22" i="20"/>
  <c r="U22" i="20"/>
  <c r="J18" i="36" s="1"/>
  <c r="Y21" i="20"/>
  <c r="U21" i="20"/>
  <c r="J19" i="36" s="1"/>
  <c r="Y20" i="20"/>
  <c r="U20" i="20"/>
  <c r="J20" i="36" s="1"/>
  <c r="Y19" i="20"/>
  <c r="U19" i="20"/>
  <c r="J21" i="36" s="1"/>
  <c r="Y18" i="20"/>
  <c r="U18" i="20"/>
  <c r="J22" i="36" s="1"/>
  <c r="Y17" i="20"/>
  <c r="U17" i="20"/>
  <c r="Y16" i="20"/>
  <c r="U16" i="20"/>
  <c r="J24" i="36" s="1"/>
  <c r="Y15" i="20"/>
  <c r="U15" i="20"/>
  <c r="J25" i="36" s="1"/>
  <c r="Y14" i="20"/>
  <c r="U14" i="20"/>
  <c r="J26" i="36" s="1"/>
  <c r="Y13" i="20"/>
  <c r="U13" i="20"/>
  <c r="J27" i="36" s="1"/>
  <c r="Y12" i="20"/>
  <c r="U12" i="20"/>
  <c r="J28" i="36" s="1"/>
  <c r="Y11" i="20"/>
  <c r="U11" i="20"/>
  <c r="J29" i="36" s="1"/>
  <c r="Y10" i="20"/>
  <c r="U10" i="20"/>
  <c r="J30" i="36" s="1"/>
  <c r="Y9" i="20"/>
  <c r="U9" i="20"/>
  <c r="J31" i="36" s="1"/>
  <c r="Y8" i="20"/>
  <c r="U8" i="20"/>
  <c r="J32" i="36" s="1"/>
  <c r="Y7" i="20"/>
  <c r="U7" i="20"/>
  <c r="J33" i="36" s="1"/>
  <c r="U6" i="20"/>
  <c r="J34" i="36" s="1"/>
  <c r="Y37" i="19"/>
  <c r="Y36" i="19"/>
  <c r="U36" i="19"/>
  <c r="AG4" i="36" s="1"/>
  <c r="Y35" i="19"/>
  <c r="U35" i="19"/>
  <c r="AG5" i="36" s="1"/>
  <c r="Y34" i="19"/>
  <c r="U34" i="19"/>
  <c r="AG6" i="36" s="1"/>
  <c r="Y33" i="19"/>
  <c r="U33" i="19"/>
  <c r="AG7" i="36" s="1"/>
  <c r="Y32" i="19"/>
  <c r="U32" i="19"/>
  <c r="AG8" i="36" s="1"/>
  <c r="Y31" i="19"/>
  <c r="U31" i="19"/>
  <c r="AG9" i="36" s="1"/>
  <c r="Y30" i="19"/>
  <c r="U30" i="19"/>
  <c r="AG10" i="36" s="1"/>
  <c r="Y29" i="19"/>
  <c r="U29" i="19"/>
  <c r="AG11" i="36" s="1"/>
  <c r="Y28" i="19"/>
  <c r="U28" i="19"/>
  <c r="AG12" i="36" s="1"/>
  <c r="Y27" i="19"/>
  <c r="U27" i="19"/>
  <c r="AG13" i="36" s="1"/>
  <c r="Y26" i="19"/>
  <c r="U26" i="19"/>
  <c r="AG14" i="36" s="1"/>
  <c r="Y25" i="19"/>
  <c r="U25" i="19"/>
  <c r="AG15" i="36" s="1"/>
  <c r="Y24" i="19"/>
  <c r="U24" i="19"/>
  <c r="AG16" i="36" s="1"/>
  <c r="Y23" i="19"/>
  <c r="U23" i="19"/>
  <c r="AG17" i="36" s="1"/>
  <c r="Y22" i="19"/>
  <c r="U22" i="19"/>
  <c r="AG18" i="36" s="1"/>
  <c r="Y21" i="19"/>
  <c r="U21" i="19"/>
  <c r="AG19" i="36" s="1"/>
  <c r="Y20" i="19"/>
  <c r="U20" i="19"/>
  <c r="AG20" i="36" s="1"/>
  <c r="Y19" i="19"/>
  <c r="U19" i="19"/>
  <c r="AG21" i="36" s="1"/>
  <c r="Y18" i="19"/>
  <c r="U18" i="19"/>
  <c r="AG22" i="36" s="1"/>
  <c r="Y17" i="19"/>
  <c r="U17" i="19"/>
  <c r="AG23" i="36" s="1"/>
  <c r="Y16" i="19"/>
  <c r="U16" i="19"/>
  <c r="Y15" i="19"/>
  <c r="U15" i="19"/>
  <c r="AG25" i="36" s="1"/>
  <c r="Y14" i="19"/>
  <c r="U14" i="19"/>
  <c r="AG26" i="36" s="1"/>
  <c r="Y13" i="19"/>
  <c r="U13" i="19"/>
  <c r="AG27" i="36" s="1"/>
  <c r="Y12" i="19"/>
  <c r="U12" i="19"/>
  <c r="AG28" i="36" s="1"/>
  <c r="Y11" i="19"/>
  <c r="U11" i="19"/>
  <c r="AG29" i="36" s="1"/>
  <c r="Y10" i="19"/>
  <c r="U10" i="19"/>
  <c r="Y9" i="19"/>
  <c r="U9" i="19"/>
  <c r="AG31" i="36" s="1"/>
  <c r="Y8" i="19"/>
  <c r="U8" i="19"/>
  <c r="AG32" i="36" s="1"/>
  <c r="Y7" i="19"/>
  <c r="U7" i="19"/>
  <c r="AG33" i="36" s="1"/>
  <c r="U6" i="19"/>
  <c r="AG34" i="36" s="1"/>
  <c r="Y37" i="18"/>
  <c r="Y36" i="18"/>
  <c r="Y35" i="18"/>
  <c r="Y34" i="18"/>
  <c r="Y33" i="18"/>
  <c r="Y32" i="18"/>
  <c r="Y31" i="18"/>
  <c r="Y30" i="18"/>
  <c r="Y29" i="18"/>
  <c r="Y28" i="18"/>
  <c r="Y27" i="18"/>
  <c r="Y26" i="18"/>
  <c r="U26" i="18"/>
  <c r="L14" i="36" s="1"/>
  <c r="Y25" i="18"/>
  <c r="U25" i="18"/>
  <c r="L15" i="36" s="1"/>
  <c r="Y24" i="18"/>
  <c r="U24" i="18"/>
  <c r="L16" i="36" s="1"/>
  <c r="Y23" i="18"/>
  <c r="U23" i="18"/>
  <c r="L17" i="36" s="1"/>
  <c r="Y22" i="18"/>
  <c r="U22" i="18"/>
  <c r="L18" i="36" s="1"/>
  <c r="Y21" i="18"/>
  <c r="U21" i="18"/>
  <c r="L19" i="36" s="1"/>
  <c r="Y20" i="18"/>
  <c r="U20" i="18"/>
  <c r="L20" i="36" s="1"/>
  <c r="Y19" i="18"/>
  <c r="U19" i="18"/>
  <c r="L21" i="36" s="1"/>
  <c r="Y18" i="18"/>
  <c r="U18" i="18"/>
  <c r="Y17" i="18"/>
  <c r="U17" i="18"/>
  <c r="L23" i="36" s="1"/>
  <c r="Y16" i="18"/>
  <c r="U16" i="18"/>
  <c r="L24" i="36" s="1"/>
  <c r="Y15" i="18"/>
  <c r="U15" i="18"/>
  <c r="L25" i="36" s="1"/>
  <c r="Y14" i="18"/>
  <c r="U14" i="18"/>
  <c r="L26" i="36" s="1"/>
  <c r="Y13" i="18"/>
  <c r="U13" i="18"/>
  <c r="L27" i="36" s="1"/>
  <c r="Y12" i="18"/>
  <c r="U12" i="18"/>
  <c r="L28" i="36" s="1"/>
  <c r="Y11" i="18"/>
  <c r="U11" i="18"/>
  <c r="L29" i="36" s="1"/>
  <c r="Y10" i="18"/>
  <c r="U10" i="18"/>
  <c r="Y9" i="18"/>
  <c r="U9" i="18"/>
  <c r="L31" i="36" s="1"/>
  <c r="Y8" i="18"/>
  <c r="U8" i="18"/>
  <c r="L32" i="36" s="1"/>
  <c r="Y7" i="18"/>
  <c r="U7" i="18"/>
  <c r="L33" i="36" s="1"/>
  <c r="U6" i="18"/>
  <c r="L34" i="36" s="1"/>
  <c r="Y37" i="17"/>
  <c r="Y36" i="17"/>
  <c r="Y35" i="17"/>
  <c r="Y34" i="17"/>
  <c r="Y33" i="17"/>
  <c r="Y32" i="17"/>
  <c r="Y31" i="17"/>
  <c r="Y30" i="17"/>
  <c r="Y29" i="17"/>
  <c r="Y28" i="17"/>
  <c r="Y27" i="17"/>
  <c r="Y26" i="17"/>
  <c r="U26" i="17"/>
  <c r="AL14" i="36" s="1"/>
  <c r="Y25" i="17"/>
  <c r="U25" i="17"/>
  <c r="AL15" i="36" s="1"/>
  <c r="Y24" i="17"/>
  <c r="U24" i="17"/>
  <c r="AL16" i="36" s="1"/>
  <c r="Y23" i="17"/>
  <c r="U23" i="17"/>
  <c r="AL17" i="36" s="1"/>
  <c r="Y22" i="17"/>
  <c r="U22" i="17"/>
  <c r="AL18" i="36" s="1"/>
  <c r="Y21" i="17"/>
  <c r="U21" i="17"/>
  <c r="AL19" i="36" s="1"/>
  <c r="Y20" i="17"/>
  <c r="U20" i="17"/>
  <c r="AL20" i="36" s="1"/>
  <c r="Y19" i="17"/>
  <c r="U19" i="17"/>
  <c r="Y18" i="17"/>
  <c r="U18" i="17"/>
  <c r="AL22" i="36" s="1"/>
  <c r="Y17" i="17"/>
  <c r="U17" i="17"/>
  <c r="Y16" i="17"/>
  <c r="U16" i="17"/>
  <c r="AL24" i="36" s="1"/>
  <c r="Y15" i="17"/>
  <c r="U15" i="17"/>
  <c r="AL25" i="36" s="1"/>
  <c r="Y14" i="17"/>
  <c r="U14" i="17"/>
  <c r="Y13" i="17"/>
  <c r="U13" i="17"/>
  <c r="AL27" i="36" s="1"/>
  <c r="Y12" i="17"/>
  <c r="U12" i="17"/>
  <c r="Y11" i="17"/>
  <c r="U11" i="17"/>
  <c r="AL29" i="36" s="1"/>
  <c r="Y10" i="17"/>
  <c r="U10" i="17"/>
  <c r="Y9" i="17"/>
  <c r="U9" i="17"/>
  <c r="AL31" i="36" s="1"/>
  <c r="Y8" i="17"/>
  <c r="U8" i="17"/>
  <c r="AL32" i="36" s="1"/>
  <c r="Y7" i="17"/>
  <c r="U7" i="17"/>
  <c r="AL33" i="36" s="1"/>
  <c r="U6" i="17"/>
  <c r="AL34" i="36" s="1"/>
  <c r="Y37" i="32"/>
  <c r="Y36" i="32"/>
  <c r="U36" i="32"/>
  <c r="F4" i="36" s="1"/>
  <c r="Y35" i="32"/>
  <c r="U35" i="32"/>
  <c r="F5" i="36" s="1"/>
  <c r="Y34" i="32"/>
  <c r="U34" i="32"/>
  <c r="F6" i="36" s="1"/>
  <c r="Y33" i="32"/>
  <c r="U33" i="32"/>
  <c r="F7" i="36" s="1"/>
  <c r="Y32" i="32"/>
  <c r="U32" i="32"/>
  <c r="F8" i="36" s="1"/>
  <c r="Y31" i="32"/>
  <c r="U31" i="32"/>
  <c r="F9" i="36" s="1"/>
  <c r="Y30" i="32"/>
  <c r="U30" i="32"/>
  <c r="F10" i="36" s="1"/>
  <c r="Y29" i="32"/>
  <c r="U29" i="32"/>
  <c r="F11" i="36" s="1"/>
  <c r="Y28" i="32"/>
  <c r="U28" i="32"/>
  <c r="F12" i="36" s="1"/>
  <c r="Y27" i="32"/>
  <c r="U27" i="32"/>
  <c r="F13" i="36" s="1"/>
  <c r="Y26" i="32"/>
  <c r="U26" i="32"/>
  <c r="F14" i="36" s="1"/>
  <c r="Y25" i="32"/>
  <c r="U25" i="32"/>
  <c r="F15" i="36" s="1"/>
  <c r="Y24" i="32"/>
  <c r="U24" i="32"/>
  <c r="F16" i="36" s="1"/>
  <c r="Y23" i="32"/>
  <c r="U23" i="32"/>
  <c r="F17" i="36" s="1"/>
  <c r="Y22" i="32"/>
  <c r="U22" i="32"/>
  <c r="F18" i="36" s="1"/>
  <c r="Y21" i="32"/>
  <c r="U21" i="32"/>
  <c r="F19" i="36" s="1"/>
  <c r="Y20" i="32"/>
  <c r="U20" i="32"/>
  <c r="F20" i="36" s="1"/>
  <c r="Y19" i="32"/>
  <c r="U19" i="32"/>
  <c r="F21" i="36" s="1"/>
  <c r="Y18" i="32"/>
  <c r="U18" i="32"/>
  <c r="F22" i="36" s="1"/>
  <c r="Y17" i="32"/>
  <c r="U17" i="32"/>
  <c r="F23" i="36" s="1"/>
  <c r="Y16" i="32"/>
  <c r="U16" i="32"/>
  <c r="F24" i="36" s="1"/>
  <c r="Y15" i="32"/>
  <c r="U15" i="32"/>
  <c r="F25" i="36" s="1"/>
  <c r="Y14" i="32"/>
  <c r="U14" i="32"/>
  <c r="F26" i="36" s="1"/>
  <c r="Y13" i="32"/>
  <c r="U13" i="32"/>
  <c r="F27" i="36" s="1"/>
  <c r="Y12" i="32"/>
  <c r="U12" i="32"/>
  <c r="F28" i="36" s="1"/>
  <c r="Y11" i="32"/>
  <c r="U11" i="32"/>
  <c r="F29" i="36" s="1"/>
  <c r="Y10" i="32"/>
  <c r="U10" i="32"/>
  <c r="F30" i="36" s="1"/>
  <c r="Y9" i="32"/>
  <c r="U9" i="32"/>
  <c r="F31" i="36" s="1"/>
  <c r="Y8" i="32"/>
  <c r="U8" i="32"/>
  <c r="F32" i="36" s="1"/>
  <c r="Y7" i="32"/>
  <c r="U7" i="32"/>
  <c r="F33" i="36" s="1"/>
  <c r="U6" i="32"/>
  <c r="F34" i="36" s="1"/>
  <c r="Y37" i="16"/>
  <c r="Y36" i="16"/>
  <c r="U36" i="16"/>
  <c r="AI4" i="36" s="1"/>
  <c r="Y35" i="16"/>
  <c r="U35" i="16"/>
  <c r="AI5" i="36" s="1"/>
  <c r="Y34" i="16"/>
  <c r="U34" i="16"/>
  <c r="AI6" i="36" s="1"/>
  <c r="Y33" i="16"/>
  <c r="U33" i="16"/>
  <c r="AI7" i="36" s="1"/>
  <c r="Y32" i="16"/>
  <c r="U32" i="16"/>
  <c r="AI8" i="36" s="1"/>
  <c r="Y31" i="16"/>
  <c r="U31" i="16"/>
  <c r="AI9" i="36" s="1"/>
  <c r="Y30" i="16"/>
  <c r="U30" i="16"/>
  <c r="AI10" i="36" s="1"/>
  <c r="Y29" i="16"/>
  <c r="U29" i="16"/>
  <c r="AI11" i="36" s="1"/>
  <c r="Y28" i="16"/>
  <c r="U28" i="16"/>
  <c r="AI12" i="36" s="1"/>
  <c r="Y27" i="16"/>
  <c r="U27" i="16"/>
  <c r="AI13" i="36" s="1"/>
  <c r="Y26" i="16"/>
  <c r="U26" i="16"/>
  <c r="AI14" i="36" s="1"/>
  <c r="Y25" i="16"/>
  <c r="U25" i="16"/>
  <c r="AI15" i="36" s="1"/>
  <c r="Y24" i="16"/>
  <c r="U24" i="16"/>
  <c r="AI16" i="36" s="1"/>
  <c r="Y23" i="16"/>
  <c r="U23" i="16"/>
  <c r="AI17" i="36" s="1"/>
  <c r="Y22" i="16"/>
  <c r="U22" i="16"/>
  <c r="AI18" i="36" s="1"/>
  <c r="Y21" i="16"/>
  <c r="U21" i="16"/>
  <c r="AI19" i="36" s="1"/>
  <c r="Y20" i="16"/>
  <c r="U20" i="16"/>
  <c r="AI20" i="36" s="1"/>
  <c r="Y19" i="16"/>
  <c r="U19" i="16"/>
  <c r="AI21" i="36" s="1"/>
  <c r="Y18" i="16"/>
  <c r="U18" i="16"/>
  <c r="AI22" i="36" s="1"/>
  <c r="Y17" i="16"/>
  <c r="U17" i="16"/>
  <c r="AI23" i="36" s="1"/>
  <c r="Y16" i="16"/>
  <c r="U16" i="16"/>
  <c r="AI24" i="36" s="1"/>
  <c r="Y15" i="16"/>
  <c r="U15" i="16"/>
  <c r="AI25" i="36" s="1"/>
  <c r="Y14" i="16"/>
  <c r="U14" i="16"/>
  <c r="AI26" i="36" s="1"/>
  <c r="Y13" i="16"/>
  <c r="U13" i="16"/>
  <c r="AI27" i="36" s="1"/>
  <c r="Y12" i="16"/>
  <c r="U12" i="16"/>
  <c r="AI28" i="36" s="1"/>
  <c r="Y11" i="16"/>
  <c r="U11" i="16"/>
  <c r="AI29" i="36" s="1"/>
  <c r="Y10" i="16"/>
  <c r="U10" i="16"/>
  <c r="AI30" i="36" s="1"/>
  <c r="Y9" i="16"/>
  <c r="U9" i="16"/>
  <c r="AI31" i="36" s="1"/>
  <c r="Y8" i="16"/>
  <c r="U8" i="16"/>
  <c r="AI32" i="36" s="1"/>
  <c r="Y7" i="16"/>
  <c r="U7" i="16"/>
  <c r="AI33" i="36" s="1"/>
  <c r="U6" i="16"/>
  <c r="AI34" i="36" s="1"/>
  <c r="Y37" i="15"/>
  <c r="Y36" i="15"/>
  <c r="U36" i="15"/>
  <c r="I4" i="36" s="1"/>
  <c r="Y35" i="15"/>
  <c r="U35" i="15"/>
  <c r="I5" i="36" s="1"/>
  <c r="Y34" i="15"/>
  <c r="U34" i="15"/>
  <c r="I6" i="36" s="1"/>
  <c r="Y33" i="15"/>
  <c r="U33" i="15"/>
  <c r="I7" i="36" s="1"/>
  <c r="Y32" i="15"/>
  <c r="U32" i="15"/>
  <c r="I8" i="36" s="1"/>
  <c r="Y31" i="15"/>
  <c r="I9" i="36"/>
  <c r="Y30" i="15"/>
  <c r="I10" i="36"/>
  <c r="Y29" i="15"/>
  <c r="I11" i="36"/>
  <c r="Y28" i="15"/>
  <c r="I12" i="36"/>
  <c r="Y27" i="15"/>
  <c r="I13" i="36"/>
  <c r="Y26" i="15"/>
  <c r="I14" i="36"/>
  <c r="Y25" i="15"/>
  <c r="I15" i="36"/>
  <c r="Y24" i="15"/>
  <c r="I16" i="36"/>
  <c r="Y23" i="15"/>
  <c r="I17" i="36"/>
  <c r="Y22" i="15"/>
  <c r="I18" i="36"/>
  <c r="Y21" i="15"/>
  <c r="U21" i="15"/>
  <c r="I19" i="36" s="1"/>
  <c r="Y20" i="15"/>
  <c r="U20" i="15"/>
  <c r="I20" i="36" s="1"/>
  <c r="Y19" i="15"/>
  <c r="U19" i="15"/>
  <c r="I21" i="36" s="1"/>
  <c r="Y18" i="15"/>
  <c r="U18" i="15"/>
  <c r="I22" i="36" s="1"/>
  <c r="Y17" i="15"/>
  <c r="U17" i="15"/>
  <c r="I23" i="36" s="1"/>
  <c r="Y16" i="15"/>
  <c r="U16" i="15"/>
  <c r="I24" i="36" s="1"/>
  <c r="Y15" i="15"/>
  <c r="U15" i="15"/>
  <c r="I25" i="36" s="1"/>
  <c r="Y14" i="15"/>
  <c r="U14" i="15"/>
  <c r="I26" i="36" s="1"/>
  <c r="Y13" i="15"/>
  <c r="U13" i="15"/>
  <c r="I27" i="36" s="1"/>
  <c r="Y12" i="15"/>
  <c r="U12" i="15"/>
  <c r="I28" i="36" s="1"/>
  <c r="Y11" i="15"/>
  <c r="U11" i="15"/>
  <c r="I29" i="36" s="1"/>
  <c r="Y10" i="15"/>
  <c r="U10" i="15"/>
  <c r="I30" i="36" s="1"/>
  <c r="Y9" i="15"/>
  <c r="U9" i="15"/>
  <c r="I31" i="36" s="1"/>
  <c r="Y8" i="15"/>
  <c r="U8" i="15"/>
  <c r="I32" i="36" s="1"/>
  <c r="Y7" i="15"/>
  <c r="U7" i="15"/>
  <c r="I33" i="36" s="1"/>
  <c r="U6" i="15"/>
  <c r="I34" i="36" s="1"/>
  <c r="Y37" i="14"/>
  <c r="Y36" i="14"/>
  <c r="U36" i="14"/>
  <c r="V4" i="36" s="1"/>
  <c r="Y35" i="14"/>
  <c r="U35" i="14"/>
  <c r="V5" i="36" s="1"/>
  <c r="Y34" i="14"/>
  <c r="U34" i="14"/>
  <c r="V6" i="36" s="1"/>
  <c r="Y33" i="14"/>
  <c r="U33" i="14"/>
  <c r="V7" i="36" s="1"/>
  <c r="Y32" i="14"/>
  <c r="U32" i="14"/>
  <c r="V8" i="36" s="1"/>
  <c r="Y31" i="14"/>
  <c r="U31" i="14"/>
  <c r="V9" i="36" s="1"/>
  <c r="Y30" i="14"/>
  <c r="U30" i="14"/>
  <c r="V10" i="36" s="1"/>
  <c r="Y29" i="14"/>
  <c r="U29" i="14"/>
  <c r="V11" i="36" s="1"/>
  <c r="Y28" i="14"/>
  <c r="U28" i="14"/>
  <c r="V12" i="36" s="1"/>
  <c r="Y27" i="14"/>
  <c r="U27" i="14"/>
  <c r="V13" i="36" s="1"/>
  <c r="Y26" i="14"/>
  <c r="U26" i="14"/>
  <c r="V14" i="36" s="1"/>
  <c r="Y25" i="14"/>
  <c r="U25" i="14"/>
  <c r="V15" i="36" s="1"/>
  <c r="Y24" i="14"/>
  <c r="U24" i="14"/>
  <c r="V16" i="36" s="1"/>
  <c r="Y23" i="14"/>
  <c r="U23" i="14"/>
  <c r="V17" i="36" s="1"/>
  <c r="Y22" i="14"/>
  <c r="U22" i="14"/>
  <c r="V18" i="36" s="1"/>
  <c r="Y21" i="14"/>
  <c r="U21" i="14"/>
  <c r="V19" i="36" s="1"/>
  <c r="Y20" i="14"/>
  <c r="U20" i="14"/>
  <c r="V20" i="36" s="1"/>
  <c r="Y19" i="14"/>
  <c r="U19" i="14"/>
  <c r="V21" i="36" s="1"/>
  <c r="Y18" i="14"/>
  <c r="U18" i="14"/>
  <c r="V22" i="36" s="1"/>
  <c r="Y17" i="14"/>
  <c r="U17" i="14"/>
  <c r="V23" i="36" s="1"/>
  <c r="Y16" i="14"/>
  <c r="U16" i="14"/>
  <c r="V24" i="36" s="1"/>
  <c r="Y15" i="14"/>
  <c r="U15" i="14"/>
  <c r="V25" i="36" s="1"/>
  <c r="Y14" i="14"/>
  <c r="U14" i="14"/>
  <c r="V26" i="36" s="1"/>
  <c r="Y13" i="14"/>
  <c r="U13" i="14"/>
  <c r="V27" i="36" s="1"/>
  <c r="Y12" i="14"/>
  <c r="U12" i="14"/>
  <c r="V28" i="36" s="1"/>
  <c r="Y11" i="14"/>
  <c r="U11" i="14"/>
  <c r="V29" i="36" s="1"/>
  <c r="Y10" i="14"/>
  <c r="U10" i="14"/>
  <c r="V30" i="36" s="1"/>
  <c r="Y9" i="14"/>
  <c r="U9" i="14"/>
  <c r="Y8" i="14"/>
  <c r="U8" i="14"/>
  <c r="V32" i="36" s="1"/>
  <c r="Y7" i="14"/>
  <c r="U7" i="14"/>
  <c r="V33" i="36" s="1"/>
  <c r="U6" i="14"/>
  <c r="V34" i="36" s="1"/>
  <c r="Y37" i="13"/>
  <c r="Y36" i="13"/>
  <c r="U36" i="13"/>
  <c r="AC4" i="36" s="1"/>
  <c r="Y35" i="13"/>
  <c r="U35" i="13"/>
  <c r="AC5" i="36" s="1"/>
  <c r="Y34" i="13"/>
  <c r="U34" i="13"/>
  <c r="AC6" i="36" s="1"/>
  <c r="Y33" i="13"/>
  <c r="U33" i="13"/>
  <c r="AC7" i="36" s="1"/>
  <c r="Y32" i="13"/>
  <c r="U32" i="13"/>
  <c r="AC8" i="36" s="1"/>
  <c r="Y31" i="13"/>
  <c r="U31" i="13"/>
  <c r="AC9" i="36" s="1"/>
  <c r="Y30" i="13"/>
  <c r="U30" i="13"/>
  <c r="AC10" i="36" s="1"/>
  <c r="Y29" i="13"/>
  <c r="U29" i="13"/>
  <c r="AC11" i="36" s="1"/>
  <c r="Y28" i="13"/>
  <c r="U28" i="13"/>
  <c r="AC12" i="36" s="1"/>
  <c r="Y27" i="13"/>
  <c r="U27" i="13"/>
  <c r="AC13" i="36" s="1"/>
  <c r="Y26" i="13"/>
  <c r="U26" i="13"/>
  <c r="AC14" i="36" s="1"/>
  <c r="Y25" i="13"/>
  <c r="U25" i="13"/>
  <c r="AC15" i="36" s="1"/>
  <c r="Y24" i="13"/>
  <c r="U24" i="13"/>
  <c r="AC16" i="36" s="1"/>
  <c r="Y23" i="13"/>
  <c r="U23" i="13"/>
  <c r="AC17" i="36" s="1"/>
  <c r="Y22" i="13"/>
  <c r="U22" i="13"/>
  <c r="AC18" i="36" s="1"/>
  <c r="Y21" i="13"/>
  <c r="U21" i="13"/>
  <c r="AC19" i="36" s="1"/>
  <c r="Y20" i="13"/>
  <c r="U20" i="13"/>
  <c r="AC20" i="36" s="1"/>
  <c r="Y19" i="13"/>
  <c r="U19" i="13"/>
  <c r="Y18" i="13"/>
  <c r="U18" i="13"/>
  <c r="AC22" i="36" s="1"/>
  <c r="Y17" i="13"/>
  <c r="U17" i="13"/>
  <c r="AC23" i="36" s="1"/>
  <c r="Y16" i="13"/>
  <c r="U16" i="13"/>
  <c r="AC24" i="36" s="1"/>
  <c r="Y15" i="13"/>
  <c r="U15" i="13"/>
  <c r="AC25" i="36" s="1"/>
  <c r="Y14" i="13"/>
  <c r="U14" i="13"/>
  <c r="Y13" i="13"/>
  <c r="U13" i="13"/>
  <c r="AC27" i="36" s="1"/>
  <c r="Y12" i="13"/>
  <c r="U12" i="13"/>
  <c r="AC28" i="36" s="1"/>
  <c r="Y11" i="13"/>
  <c r="U11" i="13"/>
  <c r="Y10" i="13"/>
  <c r="U10" i="13"/>
  <c r="AC30" i="36" s="1"/>
  <c r="Y9" i="13"/>
  <c r="U9" i="13"/>
  <c r="Y8" i="13"/>
  <c r="U8" i="13"/>
  <c r="AC32" i="36" s="1"/>
  <c r="Y7" i="13"/>
  <c r="U7" i="13"/>
  <c r="AC33" i="36" s="1"/>
  <c r="U6" i="13"/>
  <c r="AC34" i="36" s="1"/>
  <c r="Y37" i="11"/>
  <c r="Y36" i="11"/>
  <c r="U36" i="11"/>
  <c r="AJ4" i="36" s="1"/>
  <c r="Y35" i="11"/>
  <c r="U35" i="11"/>
  <c r="AJ5" i="36" s="1"/>
  <c r="Y34" i="11"/>
  <c r="U34" i="11"/>
  <c r="AJ6" i="36" s="1"/>
  <c r="Y33" i="11"/>
  <c r="U33" i="11"/>
  <c r="AJ7" i="36" s="1"/>
  <c r="Y32" i="11"/>
  <c r="U32" i="11"/>
  <c r="AJ8" i="36" s="1"/>
  <c r="Y31" i="11"/>
  <c r="U31" i="11"/>
  <c r="AJ9" i="36" s="1"/>
  <c r="Y30" i="11"/>
  <c r="U30" i="11"/>
  <c r="AJ10" i="36" s="1"/>
  <c r="Y29" i="11"/>
  <c r="U29" i="11"/>
  <c r="AJ11" i="36" s="1"/>
  <c r="Y28" i="11"/>
  <c r="U28" i="11"/>
  <c r="AJ12" i="36" s="1"/>
  <c r="Y27" i="11"/>
  <c r="U27" i="11"/>
  <c r="AJ13" i="36" s="1"/>
  <c r="Y26" i="11"/>
  <c r="U26" i="11"/>
  <c r="AJ14" i="36" s="1"/>
  <c r="Y25" i="11"/>
  <c r="U25" i="11"/>
  <c r="AJ15" i="36" s="1"/>
  <c r="Y24" i="11"/>
  <c r="U24" i="11"/>
  <c r="AJ16" i="36" s="1"/>
  <c r="Y23" i="11"/>
  <c r="U23" i="11"/>
  <c r="AJ17" i="36" s="1"/>
  <c r="Y22" i="11"/>
  <c r="U22" i="11"/>
  <c r="AJ18" i="36" s="1"/>
  <c r="Y21" i="11"/>
  <c r="U21" i="11"/>
  <c r="AJ19" i="36" s="1"/>
  <c r="Y20" i="11"/>
  <c r="U20" i="11"/>
  <c r="AJ20" i="36" s="1"/>
  <c r="Y19" i="11"/>
  <c r="U19" i="11"/>
  <c r="AJ21" i="36" s="1"/>
  <c r="Y18" i="11"/>
  <c r="U18" i="11"/>
  <c r="Y17" i="11"/>
  <c r="U17" i="11"/>
  <c r="AJ23" i="36" s="1"/>
  <c r="Y16" i="11"/>
  <c r="U16" i="11"/>
  <c r="AJ24" i="36" s="1"/>
  <c r="Y15" i="11"/>
  <c r="U15" i="11"/>
  <c r="AJ25" i="36" s="1"/>
  <c r="Y14" i="11"/>
  <c r="U14" i="11"/>
  <c r="AJ26" i="36" s="1"/>
  <c r="Y13" i="11"/>
  <c r="U13" i="11"/>
  <c r="AJ27" i="36" s="1"/>
  <c r="Y12" i="11"/>
  <c r="U12" i="11"/>
  <c r="AJ28" i="36" s="1"/>
  <c r="Y11" i="11"/>
  <c r="U11" i="11"/>
  <c r="AJ29" i="36" s="1"/>
  <c r="Y10" i="11"/>
  <c r="U10" i="11"/>
  <c r="AJ30" i="36" s="1"/>
  <c r="Y9" i="11"/>
  <c r="U9" i="11"/>
  <c r="AJ31" i="36" s="1"/>
  <c r="Y8" i="11"/>
  <c r="U8" i="11"/>
  <c r="AJ32" i="36" s="1"/>
  <c r="Y7" i="11"/>
  <c r="U7" i="11"/>
  <c r="AJ33" i="36" s="1"/>
  <c r="U6" i="11"/>
  <c r="AJ34" i="36" s="1"/>
  <c r="Y37" i="10"/>
  <c r="Y36" i="10"/>
  <c r="U36" i="10"/>
  <c r="AA4" i="36" s="1"/>
  <c r="Y35" i="10"/>
  <c r="U35" i="10"/>
  <c r="Y34" i="10"/>
  <c r="U34" i="10"/>
  <c r="AA6" i="36" s="1"/>
  <c r="Y33" i="10"/>
  <c r="U33" i="10"/>
  <c r="AA7" i="36" s="1"/>
  <c r="Y32" i="10"/>
  <c r="U32" i="10"/>
  <c r="AA8" i="36" s="1"/>
  <c r="Y31" i="10"/>
  <c r="U31" i="10"/>
  <c r="AA9" i="36" s="1"/>
  <c r="Y30" i="10"/>
  <c r="U30" i="10"/>
  <c r="AA10" i="36" s="1"/>
  <c r="Y29" i="10"/>
  <c r="U29" i="10"/>
  <c r="AA11" i="36" s="1"/>
  <c r="Y28" i="10"/>
  <c r="U28" i="10"/>
  <c r="AA12" i="36" s="1"/>
  <c r="Y27" i="10"/>
  <c r="U27" i="10"/>
  <c r="AA13" i="36" s="1"/>
  <c r="Y26" i="10"/>
  <c r="U26" i="10"/>
  <c r="AA14" i="36" s="1"/>
  <c r="Y25" i="10"/>
  <c r="U25" i="10"/>
  <c r="AA15" i="36" s="1"/>
  <c r="Y24" i="10"/>
  <c r="U24" i="10"/>
  <c r="AA16" i="36" s="1"/>
  <c r="Y23" i="10"/>
  <c r="U23" i="10"/>
  <c r="AA17" i="36" s="1"/>
  <c r="Y22" i="10"/>
  <c r="U22" i="10"/>
  <c r="AA18" i="36" s="1"/>
  <c r="Y21" i="10"/>
  <c r="U21" i="10"/>
  <c r="AA19" i="36" s="1"/>
  <c r="Y20" i="10"/>
  <c r="U20" i="10"/>
  <c r="AA20" i="36" s="1"/>
  <c r="Y19" i="10"/>
  <c r="U19" i="10"/>
  <c r="AA21" i="36" s="1"/>
  <c r="Y18" i="10"/>
  <c r="U18" i="10"/>
  <c r="AA22" i="36" s="1"/>
  <c r="Y17" i="10"/>
  <c r="U17" i="10"/>
  <c r="AA23" i="36" s="1"/>
  <c r="Y16" i="10"/>
  <c r="U16" i="10"/>
  <c r="AA24" i="36" s="1"/>
  <c r="Y15" i="10"/>
  <c r="U15" i="10"/>
  <c r="AA25" i="36" s="1"/>
  <c r="Y14" i="10"/>
  <c r="U14" i="10"/>
  <c r="AA26" i="36" s="1"/>
  <c r="Y13" i="10"/>
  <c r="U13" i="10"/>
  <c r="AA27" i="36" s="1"/>
  <c r="Y12" i="10"/>
  <c r="U12" i="10"/>
  <c r="AA28" i="36" s="1"/>
  <c r="Y11" i="10"/>
  <c r="U11" i="10"/>
  <c r="AA29" i="36" s="1"/>
  <c r="Y10" i="10"/>
  <c r="U10" i="10"/>
  <c r="AA30" i="36" s="1"/>
  <c r="Y9" i="10"/>
  <c r="U9" i="10"/>
  <c r="AA31" i="36" s="1"/>
  <c r="Y8" i="10"/>
  <c r="U8" i="10"/>
  <c r="AA32" i="36" s="1"/>
  <c r="Y7" i="10"/>
  <c r="U7" i="10"/>
  <c r="U6" i="10"/>
  <c r="AA34" i="36" s="1"/>
  <c r="Y37" i="9"/>
  <c r="Y36" i="9"/>
  <c r="Y35" i="9"/>
  <c r="Y34" i="9"/>
  <c r="Y33" i="9"/>
  <c r="U33" i="9"/>
  <c r="P7" i="36" s="1"/>
  <c r="Y32" i="9"/>
  <c r="U32" i="9"/>
  <c r="P8" i="36" s="1"/>
  <c r="Y31" i="9"/>
  <c r="U31" i="9"/>
  <c r="P9" i="36" s="1"/>
  <c r="Y30" i="9"/>
  <c r="U30" i="9"/>
  <c r="P10" i="36" s="1"/>
  <c r="Y29" i="9"/>
  <c r="U29" i="9"/>
  <c r="P11" i="36" s="1"/>
  <c r="Y28" i="9"/>
  <c r="U28" i="9"/>
  <c r="P12" i="36" s="1"/>
  <c r="Y27" i="9"/>
  <c r="U27" i="9"/>
  <c r="P13" i="36" s="1"/>
  <c r="Y26" i="9"/>
  <c r="U26" i="9"/>
  <c r="P14" i="36" s="1"/>
  <c r="Y25" i="9"/>
  <c r="U25" i="9"/>
  <c r="P15" i="36" s="1"/>
  <c r="Y24" i="9"/>
  <c r="U24" i="9"/>
  <c r="P16" i="36" s="1"/>
  <c r="Y23" i="9"/>
  <c r="U23" i="9"/>
  <c r="P17" i="36" s="1"/>
  <c r="Y22" i="9"/>
  <c r="U22" i="9"/>
  <c r="P18" i="36" s="1"/>
  <c r="Y21" i="9"/>
  <c r="U21" i="9"/>
  <c r="P19" i="36" s="1"/>
  <c r="Y20" i="9"/>
  <c r="U20" i="9"/>
  <c r="P20" i="36" s="1"/>
  <c r="Y19" i="9"/>
  <c r="U19" i="9"/>
  <c r="P21" i="36" s="1"/>
  <c r="Y18" i="9"/>
  <c r="U18" i="9"/>
  <c r="P22" i="36" s="1"/>
  <c r="Y17" i="9"/>
  <c r="U17" i="9"/>
  <c r="P23" i="36" s="1"/>
  <c r="Y16" i="9"/>
  <c r="U16" i="9"/>
  <c r="P24" i="36" s="1"/>
  <c r="Y15" i="9"/>
  <c r="P25" i="36"/>
  <c r="Y14" i="9"/>
  <c r="P26" i="36"/>
  <c r="Y13" i="9"/>
  <c r="P27" i="36"/>
  <c r="Y12" i="9"/>
  <c r="P28" i="36"/>
  <c r="Y11" i="9"/>
  <c r="P29" i="36"/>
  <c r="Y10" i="9"/>
  <c r="P30" i="36"/>
  <c r="Y9" i="9"/>
  <c r="P31" i="36"/>
  <c r="Y8" i="9"/>
  <c r="P32" i="36"/>
  <c r="Y7" i="9"/>
  <c r="U7" i="9"/>
  <c r="P33" i="36" s="1"/>
  <c r="U6" i="9"/>
  <c r="P34" i="36" s="1"/>
  <c r="Y37" i="8"/>
  <c r="Y36" i="8"/>
  <c r="U36" i="8"/>
  <c r="W4" i="36" s="1"/>
  <c r="Y35" i="8"/>
  <c r="U35" i="8"/>
  <c r="W5" i="36" s="1"/>
  <c r="Y34" i="8"/>
  <c r="U34" i="8"/>
  <c r="W6" i="36" s="1"/>
  <c r="Y33" i="8"/>
  <c r="U33" i="8"/>
  <c r="W7" i="36" s="1"/>
  <c r="Y32" i="8"/>
  <c r="U32" i="8"/>
  <c r="W8" i="36" s="1"/>
  <c r="Y31" i="8"/>
  <c r="U31" i="8"/>
  <c r="W9" i="36" s="1"/>
  <c r="Y30" i="8"/>
  <c r="U30" i="8"/>
  <c r="W10" i="36" s="1"/>
  <c r="Y29" i="8"/>
  <c r="U29" i="8"/>
  <c r="W11" i="36" s="1"/>
  <c r="Y28" i="8"/>
  <c r="U28" i="8"/>
  <c r="Y27" i="8"/>
  <c r="U27" i="8"/>
  <c r="W13" i="36" s="1"/>
  <c r="Y26" i="8"/>
  <c r="U26" i="8"/>
  <c r="W14" i="36" s="1"/>
  <c r="Y25" i="8"/>
  <c r="U25" i="8"/>
  <c r="W15" i="36" s="1"/>
  <c r="Y24" i="8"/>
  <c r="U24" i="8"/>
  <c r="W16" i="36" s="1"/>
  <c r="Y23" i="8"/>
  <c r="U23" i="8"/>
  <c r="W17" i="36" s="1"/>
  <c r="Y22" i="8"/>
  <c r="U22" i="8"/>
  <c r="W18" i="36" s="1"/>
  <c r="Y21" i="8"/>
  <c r="U21" i="8"/>
  <c r="W19" i="36" s="1"/>
  <c r="Y20" i="8"/>
  <c r="U20" i="8"/>
  <c r="W20" i="36" s="1"/>
  <c r="Y19" i="8"/>
  <c r="U19" i="8"/>
  <c r="W21" i="36" s="1"/>
  <c r="Y18" i="8"/>
  <c r="U18" i="8"/>
  <c r="W22" i="36" s="1"/>
  <c r="Y17" i="8"/>
  <c r="U17" i="8"/>
  <c r="W23" i="36" s="1"/>
  <c r="Y16" i="8"/>
  <c r="U16" i="8"/>
  <c r="W24" i="36" s="1"/>
  <c r="Y15" i="8"/>
  <c r="U15" i="8"/>
  <c r="W25" i="36" s="1"/>
  <c r="Y14" i="8"/>
  <c r="U14" i="8"/>
  <c r="W26" i="36" s="1"/>
  <c r="Y13" i="8"/>
  <c r="U13" i="8"/>
  <c r="W27" i="36" s="1"/>
  <c r="Y12" i="8"/>
  <c r="U12" i="8"/>
  <c r="W28" i="36" s="1"/>
  <c r="Y11" i="8"/>
  <c r="U11" i="8"/>
  <c r="W29" i="36" s="1"/>
  <c r="Y10" i="8"/>
  <c r="U10" i="8"/>
  <c r="W30" i="36" s="1"/>
  <c r="Y9" i="8"/>
  <c r="U9" i="8"/>
  <c r="W31" i="36" s="1"/>
  <c r="Y8" i="8"/>
  <c r="U8" i="8"/>
  <c r="W32" i="36" s="1"/>
  <c r="Y7" i="8"/>
  <c r="U7" i="8"/>
  <c r="W33" i="36" s="1"/>
  <c r="U6" i="8"/>
  <c r="W34" i="36" s="1"/>
  <c r="Y37" i="12"/>
  <c r="Y36" i="12"/>
  <c r="U36" i="12"/>
  <c r="D4" i="36" s="1"/>
  <c r="Y35" i="12"/>
  <c r="U35" i="12"/>
  <c r="D5" i="36" s="1"/>
  <c r="Y34" i="12"/>
  <c r="U34" i="12"/>
  <c r="D6" i="36" s="1"/>
  <c r="Y33" i="12"/>
  <c r="U33" i="12"/>
  <c r="D7" i="36" s="1"/>
  <c r="Y32" i="12"/>
  <c r="U32" i="12"/>
  <c r="D8" i="36" s="1"/>
  <c r="Y31" i="12"/>
  <c r="U31" i="12"/>
  <c r="D9" i="36" s="1"/>
  <c r="Y30" i="12"/>
  <c r="U30" i="12"/>
  <c r="D10" i="36" s="1"/>
  <c r="Y29" i="12"/>
  <c r="U29" i="12"/>
  <c r="D11" i="36" s="1"/>
  <c r="Y28" i="12"/>
  <c r="U28" i="12"/>
  <c r="D12" i="36" s="1"/>
  <c r="Y27" i="12"/>
  <c r="U27" i="12"/>
  <c r="D13" i="36" s="1"/>
  <c r="Y26" i="12"/>
  <c r="U26" i="12"/>
  <c r="D14" i="36" s="1"/>
  <c r="Y25" i="12"/>
  <c r="U25" i="12"/>
  <c r="D15" i="36" s="1"/>
  <c r="Y24" i="12"/>
  <c r="U24" i="12"/>
  <c r="D16" i="36" s="1"/>
  <c r="Y23" i="12"/>
  <c r="U23" i="12"/>
  <c r="D17" i="36" s="1"/>
  <c r="Y22" i="12"/>
  <c r="U22" i="12"/>
  <c r="D18" i="36" s="1"/>
  <c r="Y21" i="12"/>
  <c r="U21" i="12"/>
  <c r="D19" i="36" s="1"/>
  <c r="Y20" i="12"/>
  <c r="U20" i="12"/>
  <c r="D20" i="36" s="1"/>
  <c r="Y19" i="12"/>
  <c r="U19" i="12"/>
  <c r="D21" i="36" s="1"/>
  <c r="Y18" i="12"/>
  <c r="U18" i="12"/>
  <c r="D22" i="36" s="1"/>
  <c r="Y17" i="12"/>
  <c r="U17" i="12"/>
  <c r="D23" i="36" s="1"/>
  <c r="Y16" i="12"/>
  <c r="U16" i="12"/>
  <c r="D24" i="36" s="1"/>
  <c r="Y15" i="12"/>
  <c r="U15" i="12"/>
  <c r="D25" i="36" s="1"/>
  <c r="Y14" i="12"/>
  <c r="U14" i="12"/>
  <c r="D26" i="36" s="1"/>
  <c r="Y13" i="12"/>
  <c r="U13" i="12"/>
  <c r="D27" i="36" s="1"/>
  <c r="Y12" i="12"/>
  <c r="U12" i="12"/>
  <c r="D28" i="36" s="1"/>
  <c r="Y11" i="12"/>
  <c r="U11" i="12"/>
  <c r="D29" i="36" s="1"/>
  <c r="Y10" i="12"/>
  <c r="U10" i="12"/>
  <c r="D30" i="36" s="1"/>
  <c r="Y9" i="12"/>
  <c r="U9" i="12"/>
  <c r="D31" i="36" s="1"/>
  <c r="Y8" i="12"/>
  <c r="U8" i="12"/>
  <c r="D32" i="36" s="1"/>
  <c r="Y7" i="12"/>
  <c r="U7" i="12"/>
  <c r="D33" i="36" s="1"/>
  <c r="U6" i="12"/>
  <c r="D34" i="36" s="1"/>
  <c r="Y37" i="7"/>
  <c r="Y36" i="7"/>
  <c r="U36" i="7"/>
  <c r="X4" i="36" s="1"/>
  <c r="Y35" i="7"/>
  <c r="U35" i="7"/>
  <c r="X5" i="36" s="1"/>
  <c r="Y34" i="7"/>
  <c r="U34" i="7"/>
  <c r="X6" i="36" s="1"/>
  <c r="Y33" i="7"/>
  <c r="U33" i="7"/>
  <c r="X7" i="36" s="1"/>
  <c r="Y32" i="7"/>
  <c r="U32" i="7"/>
  <c r="X8" i="36" s="1"/>
  <c r="Y31" i="7"/>
  <c r="U31" i="7"/>
  <c r="X9" i="36" s="1"/>
  <c r="Y30" i="7"/>
  <c r="U30" i="7"/>
  <c r="X10" i="36" s="1"/>
  <c r="Y29" i="7"/>
  <c r="U29" i="7"/>
  <c r="X11" i="36" s="1"/>
  <c r="Y28" i="7"/>
  <c r="U28" i="7"/>
  <c r="X12" i="36" s="1"/>
  <c r="Y27" i="7"/>
  <c r="U27" i="7"/>
  <c r="X13" i="36" s="1"/>
  <c r="Y26" i="7"/>
  <c r="U26" i="7"/>
  <c r="X14" i="36" s="1"/>
  <c r="Y25" i="7"/>
  <c r="U25" i="7"/>
  <c r="X15" i="36" s="1"/>
  <c r="Y24" i="7"/>
  <c r="U24" i="7"/>
  <c r="X16" i="36" s="1"/>
  <c r="Y23" i="7"/>
  <c r="U23" i="7"/>
  <c r="Y22" i="7"/>
  <c r="U22" i="7"/>
  <c r="X18" i="36" s="1"/>
  <c r="Y21" i="7"/>
  <c r="U21" i="7"/>
  <c r="X19" i="36" s="1"/>
  <c r="Y20" i="7"/>
  <c r="U20" i="7"/>
  <c r="X20" i="36" s="1"/>
  <c r="Y19" i="7"/>
  <c r="U19" i="7"/>
  <c r="X21" i="36" s="1"/>
  <c r="Y18" i="7"/>
  <c r="U18" i="7"/>
  <c r="X22" i="36" s="1"/>
  <c r="Y17" i="7"/>
  <c r="U17" i="7"/>
  <c r="X23" i="36" s="1"/>
  <c r="Y16" i="7"/>
  <c r="U16" i="7"/>
  <c r="Y15" i="7"/>
  <c r="U15" i="7"/>
  <c r="X25" i="36" s="1"/>
  <c r="Y14" i="7"/>
  <c r="U14" i="7"/>
  <c r="X26" i="36" s="1"/>
  <c r="Y13" i="7"/>
  <c r="U13" i="7"/>
  <c r="X27" i="36" s="1"/>
  <c r="Y12" i="7"/>
  <c r="U12" i="7"/>
  <c r="Y11" i="7"/>
  <c r="U11" i="7"/>
  <c r="X29" i="36" s="1"/>
  <c r="Y10" i="7"/>
  <c r="U10" i="7"/>
  <c r="X30" i="36" s="1"/>
  <c r="Y9" i="7"/>
  <c r="U9" i="7"/>
  <c r="X31" i="36" s="1"/>
  <c r="Y8" i="7"/>
  <c r="U8" i="7"/>
  <c r="X32" i="36" s="1"/>
  <c r="Y7" i="7"/>
  <c r="U7" i="7"/>
  <c r="X33" i="36" s="1"/>
  <c r="U6" i="7"/>
  <c r="X34" i="36" s="1"/>
  <c r="Y37" i="5"/>
  <c r="Y36" i="5"/>
  <c r="U36" i="5"/>
  <c r="G4" i="36" s="1"/>
  <c r="Y35" i="5"/>
  <c r="U35" i="5"/>
  <c r="G5" i="36" s="1"/>
  <c r="Y34" i="5"/>
  <c r="U34" i="5"/>
  <c r="G6" i="36" s="1"/>
  <c r="Y33" i="5"/>
  <c r="U33" i="5"/>
  <c r="G7" i="36" s="1"/>
  <c r="Y32" i="5"/>
  <c r="U32" i="5"/>
  <c r="G8" i="36" s="1"/>
  <c r="Y31" i="5"/>
  <c r="U31" i="5"/>
  <c r="G9" i="36" s="1"/>
  <c r="Y30" i="5"/>
  <c r="U30" i="5"/>
  <c r="G10" i="36" s="1"/>
  <c r="Y29" i="5"/>
  <c r="U29" i="5"/>
  <c r="G11" i="36" s="1"/>
  <c r="Y28" i="5"/>
  <c r="U28" i="5"/>
  <c r="G12" i="36" s="1"/>
  <c r="Y27" i="5"/>
  <c r="U27" i="5"/>
  <c r="G13" i="36" s="1"/>
  <c r="Y26" i="5"/>
  <c r="U26" i="5"/>
  <c r="G14" i="36" s="1"/>
  <c r="Y25" i="5"/>
  <c r="U25" i="5"/>
  <c r="G15" i="36" s="1"/>
  <c r="Y24" i="5"/>
  <c r="U24" i="5"/>
  <c r="G16" i="36" s="1"/>
  <c r="Y23" i="5"/>
  <c r="U23" i="5"/>
  <c r="G17" i="36" s="1"/>
  <c r="Y22" i="5"/>
  <c r="U22" i="5"/>
  <c r="G18" i="36" s="1"/>
  <c r="Y21" i="5"/>
  <c r="U21" i="5"/>
  <c r="G19" i="36" s="1"/>
  <c r="Y20" i="5"/>
  <c r="U20" i="5"/>
  <c r="G20" i="36" s="1"/>
  <c r="Y19" i="5"/>
  <c r="U19" i="5"/>
  <c r="G21" i="36" s="1"/>
  <c r="Y18" i="5"/>
  <c r="U18" i="5"/>
  <c r="G22" i="36" s="1"/>
  <c r="Y17" i="5"/>
  <c r="U17" i="5"/>
  <c r="G23" i="36" s="1"/>
  <c r="Y16" i="5"/>
  <c r="U16" i="5"/>
  <c r="G24" i="36" s="1"/>
  <c r="Y15" i="5"/>
  <c r="U15" i="5"/>
  <c r="G25" i="36" s="1"/>
  <c r="Y14" i="5"/>
  <c r="U14" i="5"/>
  <c r="G26" i="36" s="1"/>
  <c r="Y13" i="5"/>
  <c r="U13" i="5"/>
  <c r="G27" i="36" s="1"/>
  <c r="Y12" i="5"/>
  <c r="U12" i="5"/>
  <c r="G28" i="36" s="1"/>
  <c r="Y11" i="5"/>
  <c r="U11" i="5"/>
  <c r="G29" i="36" s="1"/>
  <c r="Y10" i="5"/>
  <c r="U10" i="5"/>
  <c r="G30" i="36" s="1"/>
  <c r="Y9" i="5"/>
  <c r="U9" i="5"/>
  <c r="G31" i="36" s="1"/>
  <c r="Y8" i="5"/>
  <c r="U8" i="5"/>
  <c r="G32" i="36" s="1"/>
  <c r="Y7" i="5"/>
  <c r="U7" i="5"/>
  <c r="G33" i="36" s="1"/>
  <c r="U6" i="5"/>
  <c r="G34" i="36" s="1"/>
  <c r="Y37" i="4"/>
  <c r="Y36" i="4"/>
  <c r="Y35" i="4"/>
  <c r="Y34" i="4"/>
  <c r="Y33" i="4"/>
  <c r="Y32" i="4"/>
  <c r="Y31" i="4"/>
  <c r="Y30" i="4"/>
  <c r="Y29" i="4"/>
  <c r="Y28" i="4"/>
  <c r="Y27" i="4"/>
  <c r="Y26" i="4"/>
  <c r="U26" i="4"/>
  <c r="AE14" i="36" s="1"/>
  <c r="Y25" i="4"/>
  <c r="U25" i="4"/>
  <c r="AE15" i="36" s="1"/>
  <c r="Y24" i="4"/>
  <c r="U24" i="4"/>
  <c r="AE16" i="36" s="1"/>
  <c r="Y23" i="4"/>
  <c r="AE17" i="36"/>
  <c r="Y22" i="4"/>
  <c r="U22" i="4"/>
  <c r="AE18" i="36" s="1"/>
  <c r="Y21" i="4"/>
  <c r="U21" i="4"/>
  <c r="AE19" i="36" s="1"/>
  <c r="Y20" i="4"/>
  <c r="U20" i="4"/>
  <c r="AE20" i="36" s="1"/>
  <c r="Y19" i="4"/>
  <c r="U19" i="4"/>
  <c r="AE21" i="36" s="1"/>
  <c r="Y18" i="4"/>
  <c r="U18" i="4"/>
  <c r="AE22" i="36" s="1"/>
  <c r="Y17" i="4"/>
  <c r="U17" i="4"/>
  <c r="AE23" i="36" s="1"/>
  <c r="Y16" i="4"/>
  <c r="U16" i="4"/>
  <c r="AE24" i="36" s="1"/>
  <c r="Y15" i="4"/>
  <c r="U15" i="4"/>
  <c r="AE25" i="36" s="1"/>
  <c r="Y14" i="4"/>
  <c r="U14" i="4"/>
  <c r="AE26" i="36" s="1"/>
  <c r="Y13" i="4"/>
  <c r="U13" i="4"/>
  <c r="AE27" i="36" s="1"/>
  <c r="Y12" i="4"/>
  <c r="U12" i="4"/>
  <c r="AE28" i="36" s="1"/>
  <c r="Y11" i="4"/>
  <c r="U11" i="4"/>
  <c r="AE29" i="36" s="1"/>
  <c r="Y10" i="4"/>
  <c r="U10" i="4"/>
  <c r="AE30" i="36" s="1"/>
  <c r="Y9" i="4"/>
  <c r="U9" i="4"/>
  <c r="AE31" i="36" s="1"/>
  <c r="Y8" i="4"/>
  <c r="U8" i="4"/>
  <c r="AE32" i="36" s="1"/>
  <c r="Y7" i="4"/>
  <c r="U7" i="4"/>
  <c r="AE33" i="36" s="1"/>
  <c r="U6" i="4"/>
  <c r="AE34" i="36" s="1"/>
  <c r="Y37" i="3"/>
  <c r="Y36" i="3"/>
  <c r="Y35" i="3"/>
  <c r="Y34" i="3"/>
  <c r="Y33" i="3"/>
  <c r="Y32" i="3"/>
  <c r="Y31" i="3"/>
  <c r="Y30" i="3"/>
  <c r="Y29" i="3"/>
  <c r="Y28" i="3"/>
  <c r="Y27" i="3"/>
  <c r="Y26" i="3"/>
  <c r="Y25" i="3"/>
  <c r="U25" i="3"/>
  <c r="AF15" i="36" s="1"/>
  <c r="Y24" i="3"/>
  <c r="U24" i="3"/>
  <c r="AF16" i="36" s="1"/>
  <c r="Y23" i="3"/>
  <c r="U23" i="3"/>
  <c r="AF17" i="36" s="1"/>
  <c r="Y22" i="3"/>
  <c r="U22" i="3"/>
  <c r="AF18" i="36" s="1"/>
  <c r="Y21" i="3"/>
  <c r="U21" i="3"/>
  <c r="AF19" i="36" s="1"/>
  <c r="Y20" i="3"/>
  <c r="U20" i="3"/>
  <c r="AF20" i="36" s="1"/>
  <c r="Y19" i="3"/>
  <c r="U19" i="3"/>
  <c r="AF21" i="36" s="1"/>
  <c r="Y18" i="3"/>
  <c r="U18" i="3"/>
  <c r="AF22" i="36" s="1"/>
  <c r="Y17" i="3"/>
  <c r="U17" i="3"/>
  <c r="AF23" i="36" s="1"/>
  <c r="Y16" i="3"/>
  <c r="U16" i="3"/>
  <c r="AF24" i="36" s="1"/>
  <c r="Y15" i="3"/>
  <c r="U15" i="3"/>
  <c r="AF25" i="36" s="1"/>
  <c r="Y14" i="3"/>
  <c r="U14" i="3"/>
  <c r="AF26" i="36" s="1"/>
  <c r="Y13" i="3"/>
  <c r="U13" i="3"/>
  <c r="AF27" i="36" s="1"/>
  <c r="Y12" i="3"/>
  <c r="U12" i="3"/>
  <c r="AF28" i="36" s="1"/>
  <c r="Y11" i="3"/>
  <c r="U11" i="3"/>
  <c r="AF29" i="36" s="1"/>
  <c r="Y10" i="3"/>
  <c r="U10" i="3"/>
  <c r="AF30" i="36" s="1"/>
  <c r="Y9" i="3"/>
  <c r="U9" i="3"/>
  <c r="AF31" i="36" s="1"/>
  <c r="Y8" i="3"/>
  <c r="U8" i="3"/>
  <c r="AF32" i="36" s="1"/>
  <c r="Y7" i="3"/>
  <c r="U7" i="3"/>
  <c r="AF33" i="36" s="1"/>
  <c r="U6" i="3"/>
  <c r="AF34" i="36" s="1"/>
  <c r="U36" i="26"/>
  <c r="S4" i="36" s="1"/>
  <c r="U35" i="26"/>
  <c r="S5" i="36" s="1"/>
  <c r="U34" i="26"/>
  <c r="S6" i="36" s="1"/>
  <c r="U33" i="26"/>
  <c r="S7" i="36" s="1"/>
  <c r="U32" i="26"/>
  <c r="S8" i="36" s="1"/>
  <c r="U31" i="26"/>
  <c r="S9" i="36" s="1"/>
  <c r="U30" i="26"/>
  <c r="S10" i="36" s="1"/>
  <c r="U29" i="26"/>
  <c r="S11" i="36" s="1"/>
  <c r="U28" i="26"/>
  <c r="S12" i="36" s="1"/>
  <c r="U27" i="26"/>
  <c r="S13" i="36" s="1"/>
  <c r="U26" i="26"/>
  <c r="S14" i="36" s="1"/>
  <c r="U25" i="26"/>
  <c r="S15" i="36" s="1"/>
  <c r="U24" i="26"/>
  <c r="S16" i="36" s="1"/>
  <c r="U23" i="26"/>
  <c r="S17" i="36" s="1"/>
  <c r="U22" i="26"/>
  <c r="S18" i="36" s="1"/>
  <c r="U21" i="26"/>
  <c r="S19" i="36" s="1"/>
  <c r="U20" i="26"/>
  <c r="S20" i="36" s="1"/>
  <c r="U19" i="26"/>
  <c r="S21" i="36" s="1"/>
  <c r="U18" i="26"/>
  <c r="S22" i="36" s="1"/>
  <c r="U17" i="26"/>
  <c r="S23" i="36" s="1"/>
  <c r="U16" i="26"/>
  <c r="S24" i="36" s="1"/>
  <c r="U15" i="26"/>
  <c r="S25" i="36" s="1"/>
  <c r="U14" i="26"/>
  <c r="S26" i="36" s="1"/>
  <c r="U13" i="26"/>
  <c r="S27" i="36" s="1"/>
  <c r="U12" i="26"/>
  <c r="S28" i="36" s="1"/>
  <c r="U11" i="26"/>
  <c r="S29" i="36" s="1"/>
  <c r="U10" i="26"/>
  <c r="S30" i="36" s="1"/>
  <c r="U9" i="26"/>
  <c r="S31" i="36" s="1"/>
  <c r="U8" i="26"/>
  <c r="S32" i="36" s="1"/>
  <c r="U7" i="26"/>
  <c r="S33" i="36" s="1"/>
  <c r="U6" i="26"/>
  <c r="S34" i="36" s="1"/>
  <c r="Y37" i="6"/>
  <c r="Y36" i="6"/>
  <c r="U36" i="6"/>
  <c r="K4" i="36" s="1"/>
  <c r="Y35" i="6"/>
  <c r="U35" i="6"/>
  <c r="K5" i="36" s="1"/>
  <c r="Y34" i="6"/>
  <c r="U34" i="6"/>
  <c r="K6" i="36" s="1"/>
  <c r="Y33" i="6"/>
  <c r="U33" i="6"/>
  <c r="K7" i="36" s="1"/>
  <c r="Y32" i="6"/>
  <c r="U32" i="6"/>
  <c r="K8" i="36" s="1"/>
  <c r="Y31" i="6"/>
  <c r="U31" i="6"/>
  <c r="K9" i="36" s="1"/>
  <c r="Y30" i="6"/>
  <c r="U30" i="6"/>
  <c r="K10" i="36" s="1"/>
  <c r="Y29" i="6"/>
  <c r="U29" i="6"/>
  <c r="K11" i="36" s="1"/>
  <c r="Y28" i="6"/>
  <c r="U28" i="6"/>
  <c r="K12" i="36" s="1"/>
  <c r="Y27" i="6"/>
  <c r="U27" i="6"/>
  <c r="K13" i="36" s="1"/>
  <c r="Y26" i="6"/>
  <c r="U26" i="6"/>
  <c r="K14" i="36" s="1"/>
  <c r="Y25" i="6"/>
  <c r="U25" i="6"/>
  <c r="K15" i="36" s="1"/>
  <c r="Y24" i="6"/>
  <c r="U24" i="6"/>
  <c r="K16" i="36" s="1"/>
  <c r="Y23" i="6"/>
  <c r="Y22" i="6"/>
  <c r="U22" i="6"/>
  <c r="K18" i="36" s="1"/>
  <c r="Y21" i="6"/>
  <c r="U21" i="6"/>
  <c r="K19" i="36" s="1"/>
  <c r="Y20" i="6"/>
  <c r="U20" i="6"/>
  <c r="Y19" i="6"/>
  <c r="U19" i="6"/>
  <c r="K21" i="36" s="1"/>
  <c r="Y18" i="6"/>
  <c r="U18" i="6"/>
  <c r="K22" i="36" s="1"/>
  <c r="Y17" i="6"/>
  <c r="U17" i="6"/>
  <c r="K23" i="36" s="1"/>
  <c r="Y16" i="6"/>
  <c r="U16" i="6"/>
  <c r="K24" i="36" s="1"/>
  <c r="Y15" i="6"/>
  <c r="U15" i="6"/>
  <c r="K25" i="36" s="1"/>
  <c r="Y14" i="6"/>
  <c r="U14" i="6"/>
  <c r="K26" i="36" s="1"/>
  <c r="Y13" i="6"/>
  <c r="U13" i="6"/>
  <c r="K27" i="36" s="1"/>
  <c r="Y12" i="6"/>
  <c r="U12" i="6"/>
  <c r="K28" i="36" s="1"/>
  <c r="Y11" i="6"/>
  <c r="U11" i="6"/>
  <c r="K29" i="36" s="1"/>
  <c r="Y10" i="6"/>
  <c r="U10" i="6"/>
  <c r="K30" i="36" s="1"/>
  <c r="Y9" i="6"/>
  <c r="U9" i="6"/>
  <c r="K31" i="36" s="1"/>
  <c r="Y8" i="6"/>
  <c r="U8" i="6"/>
  <c r="K32" i="36" s="1"/>
  <c r="Y7" i="6"/>
  <c r="U7" i="6"/>
  <c r="K33" i="36" s="1"/>
  <c r="U6" i="6"/>
  <c r="K34" i="36" s="1"/>
  <c r="E41" i="40"/>
  <c r="U30" i="36" s="1"/>
  <c r="E40" i="40"/>
  <c r="U29" i="36" s="1"/>
  <c r="E39" i="40"/>
  <c r="U28" i="36" s="1"/>
  <c r="E38" i="40"/>
  <c r="U27" i="36" s="1"/>
  <c r="E37" i="40"/>
  <c r="U26" i="36" s="1"/>
  <c r="E36" i="40"/>
  <c r="U25" i="36" s="1"/>
  <c r="E35" i="40"/>
  <c r="U24" i="36" s="1"/>
  <c r="E34" i="40"/>
  <c r="U23" i="36" s="1"/>
  <c r="E33" i="40"/>
  <c r="U22" i="36" s="1"/>
  <c r="E32" i="40"/>
  <c r="U21" i="36" s="1"/>
  <c r="E31" i="40"/>
  <c r="U20" i="36" s="1"/>
  <c r="E30" i="40"/>
  <c r="U19" i="36" s="1"/>
  <c r="E29" i="40"/>
  <c r="U18" i="36" s="1"/>
  <c r="E28" i="40"/>
  <c r="U17" i="36" s="1"/>
  <c r="E27" i="40"/>
  <c r="U16" i="36" s="1"/>
  <c r="E26" i="40"/>
  <c r="U15" i="36" s="1"/>
  <c r="E25" i="40"/>
  <c r="U14" i="36" s="1"/>
  <c r="E24" i="40"/>
  <c r="U13" i="36" s="1"/>
  <c r="E23" i="40"/>
  <c r="U12" i="36" s="1"/>
  <c r="E22" i="40"/>
  <c r="U11" i="36" s="1"/>
  <c r="E21" i="40"/>
  <c r="U10" i="36" s="1"/>
  <c r="E20" i="40"/>
  <c r="U9" i="36" s="1"/>
  <c r="E19" i="40"/>
  <c r="U8" i="36" s="1"/>
  <c r="E18" i="40"/>
  <c r="U7" i="36" s="1"/>
  <c r="E17" i="40"/>
  <c r="U6" i="36" s="1"/>
  <c r="E16" i="40"/>
  <c r="U5" i="36" s="1"/>
  <c r="A16" i="40"/>
  <c r="A17" i="40" s="1"/>
  <c r="A18" i="40" s="1"/>
  <c r="A19" i="40" s="1"/>
  <c r="A20" i="40" s="1"/>
  <c r="A21" i="40" s="1"/>
  <c r="A22" i="40" s="1"/>
  <c r="A23" i="40" s="1"/>
  <c r="A24" i="40" s="1"/>
  <c r="A25" i="40" s="1"/>
  <c r="A26" i="40" s="1"/>
  <c r="A27" i="40" s="1"/>
  <c r="A28" i="40" s="1"/>
  <c r="A29" i="40" s="1"/>
  <c r="A30" i="40" s="1"/>
  <c r="A31" i="40" s="1"/>
  <c r="A32" i="40" s="1"/>
  <c r="A33" i="40" s="1"/>
  <c r="A34" i="40" s="1"/>
  <c r="A35" i="40" s="1"/>
  <c r="A36" i="40" s="1"/>
  <c r="A37" i="40" s="1"/>
  <c r="A38" i="40" s="1"/>
  <c r="A39" i="40" s="1"/>
  <c r="A40" i="40" s="1"/>
  <c r="A41" i="40" s="1"/>
  <c r="A42" i="40" s="1"/>
  <c r="A43" i="40" s="1"/>
  <c r="A44" i="40" s="1"/>
  <c r="A45" i="40" s="1"/>
  <c r="M15" i="40"/>
  <c r="K15" i="40"/>
  <c r="E15" i="40"/>
  <c r="U4" i="36" s="1"/>
  <c r="F9" i="40"/>
  <c r="E41" i="42"/>
  <c r="O30" i="36" s="1"/>
  <c r="E40" i="42"/>
  <c r="O29" i="36" s="1"/>
  <c r="E39" i="42"/>
  <c r="O28" i="36" s="1"/>
  <c r="E38" i="42"/>
  <c r="O27" i="36" s="1"/>
  <c r="E37" i="42"/>
  <c r="O26" i="36" s="1"/>
  <c r="E36" i="42"/>
  <c r="O25" i="36" s="1"/>
  <c r="E35" i="42"/>
  <c r="O24" i="36" s="1"/>
  <c r="E34" i="42"/>
  <c r="O23" i="36" s="1"/>
  <c r="E33" i="42"/>
  <c r="O22" i="36" s="1"/>
  <c r="E32" i="42"/>
  <c r="O21" i="36" s="1"/>
  <c r="E31" i="42"/>
  <c r="O20" i="36" s="1"/>
  <c r="E30" i="42"/>
  <c r="O19" i="36" s="1"/>
  <c r="E29" i="42"/>
  <c r="O18" i="36" s="1"/>
  <c r="E28" i="42"/>
  <c r="O17" i="36" s="1"/>
  <c r="E27" i="42"/>
  <c r="O16" i="36" s="1"/>
  <c r="E26" i="42"/>
  <c r="O15" i="36" s="1"/>
  <c r="E25" i="42"/>
  <c r="O14" i="36" s="1"/>
  <c r="E24" i="42"/>
  <c r="O13" i="36" s="1"/>
  <c r="E23" i="42"/>
  <c r="O12" i="36" s="1"/>
  <c r="E22" i="42"/>
  <c r="O11" i="36" s="1"/>
  <c r="E21" i="42"/>
  <c r="O10" i="36" s="1"/>
  <c r="E20" i="42"/>
  <c r="O9" i="36" s="1"/>
  <c r="E19" i="42"/>
  <c r="O8" i="36" s="1"/>
  <c r="E18" i="42"/>
  <c r="O7" i="36" s="1"/>
  <c r="E17" i="42"/>
  <c r="O6" i="36" s="1"/>
  <c r="E16" i="42"/>
  <c r="O5" i="36" s="1"/>
  <c r="A16" i="42"/>
  <c r="A17" i="42" s="1"/>
  <c r="A18" i="42" s="1"/>
  <c r="A19" i="42" s="1"/>
  <c r="A20" i="42" s="1"/>
  <c r="A21" i="42" s="1"/>
  <c r="A22" i="42" s="1"/>
  <c r="A23" i="42" s="1"/>
  <c r="A24" i="42" s="1"/>
  <c r="A25" i="42" s="1"/>
  <c r="A26" i="42" s="1"/>
  <c r="A27" i="42" s="1"/>
  <c r="A28" i="42" s="1"/>
  <c r="A29" i="42" s="1"/>
  <c r="A30" i="42" s="1"/>
  <c r="A31" i="42" s="1"/>
  <c r="A32" i="42" s="1"/>
  <c r="A33" i="42" s="1"/>
  <c r="A34" i="42" s="1"/>
  <c r="A35" i="42" s="1"/>
  <c r="A36" i="42" s="1"/>
  <c r="A37" i="42" s="1"/>
  <c r="A38" i="42" s="1"/>
  <c r="A39" i="42" s="1"/>
  <c r="A40" i="42" s="1"/>
  <c r="A41" i="42" s="1"/>
  <c r="A42" i="42" s="1"/>
  <c r="A43" i="42" s="1"/>
  <c r="A44" i="42" s="1"/>
  <c r="A45" i="42" s="1"/>
  <c r="M15" i="42"/>
  <c r="K15" i="42"/>
  <c r="E15" i="42"/>
  <c r="O4" i="36" s="1"/>
  <c r="G9" i="42"/>
  <c r="E40" i="41"/>
  <c r="AH29" i="36" s="1"/>
  <c r="E39" i="41"/>
  <c r="AH28" i="36" s="1"/>
  <c r="E38" i="41"/>
  <c r="AH27" i="36" s="1"/>
  <c r="E37" i="41"/>
  <c r="AH26" i="36" s="1"/>
  <c r="E36" i="41"/>
  <c r="AH25" i="36" s="1"/>
  <c r="E35" i="41"/>
  <c r="AH24" i="36" s="1"/>
  <c r="E34" i="41"/>
  <c r="AH23" i="36" s="1"/>
  <c r="E33" i="41"/>
  <c r="AH22" i="36" s="1"/>
  <c r="E32" i="41"/>
  <c r="AH21" i="36" s="1"/>
  <c r="E31" i="41"/>
  <c r="AH20" i="36" s="1"/>
  <c r="E30" i="41"/>
  <c r="AH19" i="36" s="1"/>
  <c r="E29" i="41"/>
  <c r="AH18" i="36" s="1"/>
  <c r="E28" i="41"/>
  <c r="AH17" i="36" s="1"/>
  <c r="E27" i="41"/>
  <c r="AH16" i="36" s="1"/>
  <c r="E26" i="41"/>
  <c r="AH15" i="36" s="1"/>
  <c r="E25" i="41"/>
  <c r="AH14" i="36" s="1"/>
  <c r="E24" i="41"/>
  <c r="AH13" i="36" s="1"/>
  <c r="E23" i="41"/>
  <c r="AH12" i="36" s="1"/>
  <c r="E22" i="41"/>
  <c r="AH11" i="36" s="1"/>
  <c r="E21" i="41"/>
  <c r="AH10" i="36" s="1"/>
  <c r="E20" i="41"/>
  <c r="AH9" i="36" s="1"/>
  <c r="E19" i="41"/>
  <c r="AH8" i="36" s="1"/>
  <c r="E18" i="41"/>
  <c r="AH7" i="36" s="1"/>
  <c r="E17" i="41"/>
  <c r="AH6" i="36" s="1"/>
  <c r="E16" i="41"/>
  <c r="AH5" i="36" s="1"/>
  <c r="A16" i="41"/>
  <c r="A17" i="41" s="1"/>
  <c r="A18" i="41" s="1"/>
  <c r="A19" i="41" s="1"/>
  <c r="A20" i="41" s="1"/>
  <c r="A21" i="41" s="1"/>
  <c r="A22" i="41" s="1"/>
  <c r="A23" i="41" s="1"/>
  <c r="A24" i="41" s="1"/>
  <c r="A25" i="41" s="1"/>
  <c r="A26" i="41" s="1"/>
  <c r="A27" i="41" s="1"/>
  <c r="A28" i="41" s="1"/>
  <c r="A29" i="41" s="1"/>
  <c r="A30" i="41" s="1"/>
  <c r="A31" i="41" s="1"/>
  <c r="A32" i="41" s="1"/>
  <c r="A33" i="41" s="1"/>
  <c r="A34" i="41" s="1"/>
  <c r="A35" i="41" s="1"/>
  <c r="A36" i="41" s="1"/>
  <c r="A37" i="41" s="1"/>
  <c r="A38" i="41" s="1"/>
  <c r="A39" i="41" s="1"/>
  <c r="A40" i="41" s="1"/>
  <c r="A41" i="41" s="1"/>
  <c r="A42" i="41" s="1"/>
  <c r="A43" i="41" s="1"/>
  <c r="A44" i="41" s="1"/>
  <c r="A45" i="41" s="1"/>
  <c r="M15" i="41"/>
  <c r="K15" i="41"/>
  <c r="E15" i="41"/>
  <c r="AH4" i="36" s="1"/>
  <c r="F9" i="41"/>
  <c r="E46" i="1"/>
  <c r="E45" i="1"/>
  <c r="E44" i="1"/>
  <c r="E42" i="1"/>
  <c r="N38" i="1"/>
  <c r="C4" i="36" s="1"/>
  <c r="N37" i="1"/>
  <c r="C5" i="36" s="1"/>
  <c r="N36" i="1"/>
  <c r="C6" i="36" s="1"/>
  <c r="N35" i="1"/>
  <c r="C7" i="36" s="1"/>
  <c r="N34" i="1"/>
  <c r="C8" i="36" s="1"/>
  <c r="N33" i="1"/>
  <c r="C9" i="36" s="1"/>
  <c r="N31" i="1"/>
  <c r="C11" i="36" s="1"/>
  <c r="N30" i="1"/>
  <c r="C12" i="36" s="1"/>
  <c r="N29" i="1"/>
  <c r="C13" i="36" s="1"/>
  <c r="N28" i="1"/>
  <c r="C14" i="36" s="1"/>
  <c r="N27" i="1"/>
  <c r="C15" i="36" s="1"/>
  <c r="N26" i="1"/>
  <c r="C16" i="36" s="1"/>
  <c r="N25" i="1"/>
  <c r="C17" i="36" s="1"/>
  <c r="N24" i="1"/>
  <c r="C18" i="36" s="1"/>
  <c r="N23" i="1"/>
  <c r="C19" i="36" s="1"/>
  <c r="N22" i="1"/>
  <c r="C20" i="36" s="1"/>
  <c r="N21" i="1"/>
  <c r="C21" i="36" s="1"/>
  <c r="N20" i="1"/>
  <c r="C22" i="36" s="1"/>
  <c r="N19" i="1"/>
  <c r="C23" i="36" s="1"/>
  <c r="N18" i="1"/>
  <c r="C24" i="36" s="1"/>
  <c r="N17" i="1"/>
  <c r="C25" i="36" s="1"/>
  <c r="N16" i="1"/>
  <c r="C26" i="36" s="1"/>
  <c r="N15" i="1"/>
  <c r="C27" i="36" s="1"/>
  <c r="N14" i="1"/>
  <c r="C28" i="36" s="1"/>
  <c r="N13" i="1"/>
  <c r="C29" i="36" s="1"/>
  <c r="N12" i="1"/>
  <c r="C30" i="36" s="1"/>
  <c r="N11" i="1"/>
  <c r="C31" i="36" s="1"/>
  <c r="N10" i="1"/>
  <c r="C32" i="36" s="1"/>
  <c r="N9" i="1"/>
  <c r="C33" i="36" s="1"/>
  <c r="N8" i="1"/>
  <c r="T34" i="44"/>
  <c r="Q34" i="44"/>
  <c r="D34" i="44"/>
  <c r="AM33" i="44"/>
  <c r="AK33" i="44"/>
  <c r="AI33" i="44"/>
  <c r="AH33" i="44"/>
  <c r="AG33" i="44"/>
  <c r="AE33" i="44"/>
  <c r="AD33" i="44"/>
  <c r="AC33" i="44"/>
  <c r="AB33" i="44"/>
  <c r="AA33" i="44"/>
  <c r="Z33" i="44"/>
  <c r="Y33" i="44"/>
  <c r="X33" i="44"/>
  <c r="W33" i="44"/>
  <c r="V33" i="44"/>
  <c r="S33" i="44"/>
  <c r="R33" i="44"/>
  <c r="P33" i="44"/>
  <c r="O33" i="44"/>
  <c r="N33" i="44"/>
  <c r="L33" i="44"/>
  <c r="K33" i="44"/>
  <c r="J33" i="44"/>
  <c r="I33" i="44"/>
  <c r="H33" i="44"/>
  <c r="G33" i="44"/>
  <c r="F33" i="44"/>
  <c r="B33" i="44"/>
  <c r="B32" i="44" s="1"/>
  <c r="B31" i="44" s="1"/>
  <c r="B30" i="44" s="1"/>
  <c r="B29" i="44" s="1"/>
  <c r="B28" i="44" s="1"/>
  <c r="B27" i="44" s="1"/>
  <c r="B26" i="44" s="1"/>
  <c r="B25" i="44" s="1"/>
  <c r="B24" i="44" s="1"/>
  <c r="B23" i="44" s="1"/>
  <c r="B22" i="44" s="1"/>
  <c r="B21" i="44" s="1"/>
  <c r="B20" i="44" s="1"/>
  <c r="B19" i="44" s="1"/>
  <c r="B18" i="44" s="1"/>
  <c r="B17" i="44" s="1"/>
  <c r="B16" i="44" s="1"/>
  <c r="B15" i="44" s="1"/>
  <c r="B14" i="44" s="1"/>
  <c r="B13" i="44" s="1"/>
  <c r="B12" i="44" s="1"/>
  <c r="B11" i="44" s="1"/>
  <c r="B10" i="44" s="1"/>
  <c r="B9" i="44" s="1"/>
  <c r="B8" i="44" s="1"/>
  <c r="B7" i="44" s="1"/>
  <c r="B6" i="44" s="1"/>
  <c r="B5" i="44" s="1"/>
  <c r="B4" i="44" s="1"/>
  <c r="AM32" i="44"/>
  <c r="AK32" i="44"/>
  <c r="AI32" i="44"/>
  <c r="AH32" i="44"/>
  <c r="AG32" i="44"/>
  <c r="AE32" i="44"/>
  <c r="AD32" i="44"/>
  <c r="AC32" i="44"/>
  <c r="AB32" i="44"/>
  <c r="AA32" i="44"/>
  <c r="Z32" i="44"/>
  <c r="Y32" i="44"/>
  <c r="X32" i="44"/>
  <c r="W32" i="44"/>
  <c r="V32" i="44"/>
  <c r="S32" i="44"/>
  <c r="R32" i="44"/>
  <c r="P32" i="44"/>
  <c r="O32" i="44"/>
  <c r="N32" i="44"/>
  <c r="L32" i="44"/>
  <c r="K32" i="44"/>
  <c r="J32" i="44"/>
  <c r="I32" i="44"/>
  <c r="H32" i="44"/>
  <c r="G32" i="44"/>
  <c r="F32" i="44"/>
  <c r="C32" i="44"/>
  <c r="AM31" i="44"/>
  <c r="AK31" i="44"/>
  <c r="AI31" i="44"/>
  <c r="AH31" i="44"/>
  <c r="AG31" i="44"/>
  <c r="AE31" i="44"/>
  <c r="AD31" i="44"/>
  <c r="AC31" i="44"/>
  <c r="AB31" i="44"/>
  <c r="AA31" i="44"/>
  <c r="Z31" i="44"/>
  <c r="Y31" i="44"/>
  <c r="X31" i="44"/>
  <c r="W31" i="44"/>
  <c r="V31" i="44"/>
  <c r="S31" i="44"/>
  <c r="R31" i="44"/>
  <c r="P31" i="44"/>
  <c r="O31" i="44"/>
  <c r="N31" i="44"/>
  <c r="L31" i="44"/>
  <c r="K31" i="44"/>
  <c r="J31" i="44"/>
  <c r="I31" i="44"/>
  <c r="H31" i="44"/>
  <c r="G31" i="44"/>
  <c r="F31" i="44"/>
  <c r="C31" i="44"/>
  <c r="AM30" i="44"/>
  <c r="AK30" i="44"/>
  <c r="AI30" i="44"/>
  <c r="AH30" i="44"/>
  <c r="AG30" i="44"/>
  <c r="AE30" i="44"/>
  <c r="AD30" i="44"/>
  <c r="AC30" i="44"/>
  <c r="AB30" i="44"/>
  <c r="AA30" i="44"/>
  <c r="Z30" i="44"/>
  <c r="Y30" i="44"/>
  <c r="X30" i="44"/>
  <c r="W30" i="44"/>
  <c r="V30" i="44"/>
  <c r="S30" i="44"/>
  <c r="R30" i="44"/>
  <c r="P30" i="44"/>
  <c r="O30" i="44"/>
  <c r="N30" i="44"/>
  <c r="L30" i="44"/>
  <c r="K30" i="44"/>
  <c r="J30" i="44"/>
  <c r="I30" i="44"/>
  <c r="H30" i="44"/>
  <c r="G30" i="44"/>
  <c r="F30" i="44"/>
  <c r="C30" i="44"/>
  <c r="AM29" i="44"/>
  <c r="AK29" i="44"/>
  <c r="AI29" i="44"/>
  <c r="AH29" i="44"/>
  <c r="AG29" i="44"/>
  <c r="AE29" i="44"/>
  <c r="AD29" i="44"/>
  <c r="AC29" i="44"/>
  <c r="AB29" i="44"/>
  <c r="AA29" i="44"/>
  <c r="Z29" i="44"/>
  <c r="Y29" i="44"/>
  <c r="X29" i="44"/>
  <c r="W29" i="44"/>
  <c r="V29" i="44"/>
  <c r="S29" i="44"/>
  <c r="R29" i="44"/>
  <c r="P29" i="44"/>
  <c r="O29" i="44"/>
  <c r="N29" i="44"/>
  <c r="L29" i="44"/>
  <c r="K29" i="44"/>
  <c r="J29" i="44"/>
  <c r="I29" i="44"/>
  <c r="H29" i="44"/>
  <c r="G29" i="44"/>
  <c r="F29" i="44"/>
  <c r="C29" i="44"/>
  <c r="AM28" i="44"/>
  <c r="AK28" i="44"/>
  <c r="AI28" i="44"/>
  <c r="AH28" i="44"/>
  <c r="AG28" i="44"/>
  <c r="AE28" i="44"/>
  <c r="AD28" i="44"/>
  <c r="AC28" i="44"/>
  <c r="AB28" i="44"/>
  <c r="AA28" i="44"/>
  <c r="Z28" i="44"/>
  <c r="Y28" i="44"/>
  <c r="X28" i="44"/>
  <c r="W28" i="44"/>
  <c r="V28" i="44"/>
  <c r="S28" i="44"/>
  <c r="R28" i="44"/>
  <c r="P28" i="44"/>
  <c r="O28" i="44"/>
  <c r="N28" i="44"/>
  <c r="L28" i="44"/>
  <c r="K28" i="44"/>
  <c r="J28" i="44"/>
  <c r="I28" i="44"/>
  <c r="H28" i="44"/>
  <c r="G28" i="44"/>
  <c r="F28" i="44"/>
  <c r="C28" i="44"/>
  <c r="AM27" i="44"/>
  <c r="AK27" i="44"/>
  <c r="AI27" i="44"/>
  <c r="AH27" i="44"/>
  <c r="AG27" i="44"/>
  <c r="AE27" i="44"/>
  <c r="AD27" i="44"/>
  <c r="AC27" i="44"/>
  <c r="AB27" i="44"/>
  <c r="AA27" i="44"/>
  <c r="Z27" i="44"/>
  <c r="Y27" i="44"/>
  <c r="X27" i="44"/>
  <c r="W27" i="44"/>
  <c r="V27" i="44"/>
  <c r="S27" i="44"/>
  <c r="R27" i="44"/>
  <c r="P27" i="44"/>
  <c r="O27" i="44"/>
  <c r="N27" i="44"/>
  <c r="L27" i="44"/>
  <c r="K27" i="44"/>
  <c r="J27" i="44"/>
  <c r="I27" i="44"/>
  <c r="H27" i="44"/>
  <c r="G27" i="44"/>
  <c r="F27" i="44"/>
  <c r="C27" i="44"/>
  <c r="AM26" i="44"/>
  <c r="AK26" i="44"/>
  <c r="AI26" i="44"/>
  <c r="AH26" i="44"/>
  <c r="AG26" i="44"/>
  <c r="AE26" i="44"/>
  <c r="AD26" i="44"/>
  <c r="AC26" i="44"/>
  <c r="AB26" i="44"/>
  <c r="AA26" i="44"/>
  <c r="Z26" i="44"/>
  <c r="Y26" i="44"/>
  <c r="X26" i="44"/>
  <c r="W26" i="44"/>
  <c r="V26" i="44"/>
  <c r="S26" i="44"/>
  <c r="R26" i="44"/>
  <c r="P26" i="44"/>
  <c r="O26" i="44"/>
  <c r="N26" i="44"/>
  <c r="L26" i="44"/>
  <c r="K26" i="44"/>
  <c r="J26" i="44"/>
  <c r="I26" i="44"/>
  <c r="H26" i="44"/>
  <c r="G26" i="44"/>
  <c r="F26" i="44"/>
  <c r="C26" i="44"/>
  <c r="AM25" i="44"/>
  <c r="AK25" i="44"/>
  <c r="AI25" i="44"/>
  <c r="AH25" i="44"/>
  <c r="AG25" i="44"/>
  <c r="AE25" i="44"/>
  <c r="AD25" i="44"/>
  <c r="AC25" i="44"/>
  <c r="AB25" i="44"/>
  <c r="AA25" i="44"/>
  <c r="Z25" i="44"/>
  <c r="Y25" i="44"/>
  <c r="X25" i="44"/>
  <c r="W25" i="44"/>
  <c r="V25" i="44"/>
  <c r="S25" i="44"/>
  <c r="R25" i="44"/>
  <c r="P25" i="44"/>
  <c r="O25" i="44"/>
  <c r="N25" i="44"/>
  <c r="L25" i="44"/>
  <c r="K25" i="44"/>
  <c r="J25" i="44"/>
  <c r="I25" i="44"/>
  <c r="H25" i="44"/>
  <c r="G25" i="44"/>
  <c r="F25" i="44"/>
  <c r="C25" i="44"/>
  <c r="AM24" i="44"/>
  <c r="AL24" i="44"/>
  <c r="AK24" i="44"/>
  <c r="AJ24" i="44"/>
  <c r="AI24" i="44"/>
  <c r="AH24" i="44"/>
  <c r="AG24" i="44"/>
  <c r="AF24" i="44"/>
  <c r="AE24" i="44"/>
  <c r="AD24" i="44"/>
  <c r="AC24" i="44"/>
  <c r="AB24" i="44"/>
  <c r="AA24" i="44"/>
  <c r="Z24" i="44"/>
  <c r="Y24" i="44"/>
  <c r="X24" i="44"/>
  <c r="W24" i="44"/>
  <c r="V24" i="44"/>
  <c r="U24" i="44"/>
  <c r="S24" i="44"/>
  <c r="R24" i="44"/>
  <c r="P24" i="44"/>
  <c r="O24" i="44"/>
  <c r="N24" i="44"/>
  <c r="M24" i="44"/>
  <c r="K24" i="44"/>
  <c r="J24" i="44"/>
  <c r="I24" i="44"/>
  <c r="H24" i="44"/>
  <c r="G24" i="44"/>
  <c r="F24" i="44"/>
  <c r="E24" i="44"/>
  <c r="C24" i="44"/>
  <c r="AM23" i="44"/>
  <c r="AL23" i="44"/>
  <c r="AK23" i="44"/>
  <c r="AJ23" i="44"/>
  <c r="AI23" i="44"/>
  <c r="AH23" i="44"/>
  <c r="AG23" i="44"/>
  <c r="AF23" i="44"/>
  <c r="AE23" i="44"/>
  <c r="AD23" i="44"/>
  <c r="AC23" i="44"/>
  <c r="AB23" i="44"/>
  <c r="AA23" i="44"/>
  <c r="Z23" i="44"/>
  <c r="Y23" i="44"/>
  <c r="X23" i="44"/>
  <c r="W23" i="44"/>
  <c r="V23" i="44"/>
  <c r="U23" i="44"/>
  <c r="S23" i="44"/>
  <c r="R23" i="44"/>
  <c r="P23" i="44"/>
  <c r="O23" i="44"/>
  <c r="N23" i="44"/>
  <c r="M23" i="44"/>
  <c r="K23" i="44"/>
  <c r="J23" i="44"/>
  <c r="I23" i="44"/>
  <c r="H23" i="44"/>
  <c r="G23" i="44"/>
  <c r="F23" i="44"/>
  <c r="E23" i="44"/>
  <c r="C23" i="44"/>
  <c r="AM22" i="44"/>
  <c r="AL22" i="44"/>
  <c r="AK22" i="44"/>
  <c r="AJ22" i="44"/>
  <c r="AI22" i="44"/>
  <c r="AH22" i="44"/>
  <c r="AG22" i="44"/>
  <c r="AF22" i="44"/>
  <c r="AE22" i="44"/>
  <c r="AD22" i="44"/>
  <c r="AC22" i="44"/>
  <c r="AB22" i="44"/>
  <c r="AA22" i="44"/>
  <c r="Z22" i="44"/>
  <c r="Y22" i="44"/>
  <c r="X22" i="44"/>
  <c r="W22" i="44"/>
  <c r="V22" i="44"/>
  <c r="U22" i="44"/>
  <c r="S22" i="44"/>
  <c r="R22" i="44"/>
  <c r="P22" i="44"/>
  <c r="O22" i="44"/>
  <c r="N22" i="44"/>
  <c r="M22" i="44"/>
  <c r="K22" i="44"/>
  <c r="J22" i="44"/>
  <c r="I22" i="44"/>
  <c r="H22" i="44"/>
  <c r="G22" i="44"/>
  <c r="F22" i="44"/>
  <c r="E22" i="44"/>
  <c r="C22" i="44"/>
  <c r="AM21" i="44"/>
  <c r="AL21" i="44"/>
  <c r="AK21" i="44"/>
  <c r="AJ21" i="44"/>
  <c r="AI21" i="44"/>
  <c r="AH21" i="44"/>
  <c r="AG21" i="44"/>
  <c r="AF21" i="44"/>
  <c r="AE21" i="44"/>
  <c r="AD21" i="44"/>
  <c r="AC21" i="44"/>
  <c r="AB21" i="44"/>
  <c r="AA21" i="44"/>
  <c r="Z21" i="44"/>
  <c r="Y21" i="44"/>
  <c r="X21" i="44"/>
  <c r="W21" i="44"/>
  <c r="V21" i="44"/>
  <c r="U21" i="44"/>
  <c r="S21" i="44"/>
  <c r="R21" i="44"/>
  <c r="P21" i="44"/>
  <c r="O21" i="44"/>
  <c r="N21" i="44"/>
  <c r="M21" i="44"/>
  <c r="K21" i="44"/>
  <c r="J21" i="44"/>
  <c r="I21" i="44"/>
  <c r="H21" i="44"/>
  <c r="G21" i="44"/>
  <c r="F21" i="44"/>
  <c r="E21" i="44"/>
  <c r="C21" i="44"/>
  <c r="AM20" i="44"/>
  <c r="AL20" i="44"/>
  <c r="AK20" i="44"/>
  <c r="AJ20" i="44"/>
  <c r="AI20" i="44"/>
  <c r="AH20" i="44"/>
  <c r="AG20" i="44"/>
  <c r="AF20" i="44"/>
  <c r="AE20" i="44"/>
  <c r="AD20" i="44"/>
  <c r="AC20" i="44"/>
  <c r="AB20" i="44"/>
  <c r="AA20" i="44"/>
  <c r="Z20" i="44"/>
  <c r="Y20" i="44"/>
  <c r="X20" i="44"/>
  <c r="W20" i="44"/>
  <c r="V20" i="44"/>
  <c r="U20" i="44"/>
  <c r="S20" i="44"/>
  <c r="R20" i="44"/>
  <c r="P20" i="44"/>
  <c r="O20" i="44"/>
  <c r="N20" i="44"/>
  <c r="M20" i="44"/>
  <c r="K20" i="44"/>
  <c r="J20" i="44"/>
  <c r="I20" i="44"/>
  <c r="H20" i="44"/>
  <c r="G20" i="44"/>
  <c r="F20" i="44"/>
  <c r="E20" i="44"/>
  <c r="C20" i="44"/>
  <c r="AM19" i="44"/>
  <c r="AL19" i="44"/>
  <c r="AK19" i="44"/>
  <c r="AJ19" i="44"/>
  <c r="AI19" i="44"/>
  <c r="AH19" i="44"/>
  <c r="AG19" i="44"/>
  <c r="AF19" i="44"/>
  <c r="AE19" i="44"/>
  <c r="AD19" i="44"/>
  <c r="AC19" i="44"/>
  <c r="AB19" i="44"/>
  <c r="AA19" i="44"/>
  <c r="Z19" i="44"/>
  <c r="Y19" i="44"/>
  <c r="X19" i="44"/>
  <c r="W19" i="44"/>
  <c r="V19" i="44"/>
  <c r="U19" i="44"/>
  <c r="S19" i="44"/>
  <c r="R19" i="44"/>
  <c r="P19" i="44"/>
  <c r="O19" i="44"/>
  <c r="N19" i="44"/>
  <c r="M19" i="44"/>
  <c r="L19" i="44"/>
  <c r="K19" i="44"/>
  <c r="J19" i="44"/>
  <c r="I19" i="44"/>
  <c r="H19" i="44"/>
  <c r="G19" i="44"/>
  <c r="F19" i="44"/>
  <c r="E19" i="44"/>
  <c r="C19" i="44"/>
  <c r="AM18" i="44"/>
  <c r="AL18" i="44"/>
  <c r="AK18" i="44"/>
  <c r="AJ18" i="44"/>
  <c r="AI18" i="44"/>
  <c r="AH18" i="44"/>
  <c r="AG18" i="44"/>
  <c r="AF18" i="44"/>
  <c r="AE18" i="44"/>
  <c r="AD18" i="44"/>
  <c r="AC18" i="44"/>
  <c r="AB18" i="44"/>
  <c r="AA18" i="44"/>
  <c r="Z18" i="44"/>
  <c r="Y18" i="44"/>
  <c r="X18" i="44"/>
  <c r="W18" i="44"/>
  <c r="V18" i="44"/>
  <c r="U18" i="44"/>
  <c r="S18" i="44"/>
  <c r="R18" i="44"/>
  <c r="P18" i="44"/>
  <c r="O18" i="44"/>
  <c r="N18" i="44"/>
  <c r="M18" i="44"/>
  <c r="L18" i="44"/>
  <c r="K18" i="44"/>
  <c r="J18" i="44"/>
  <c r="I18" i="44"/>
  <c r="H18" i="44"/>
  <c r="G18" i="44"/>
  <c r="F18" i="44"/>
  <c r="E18" i="44"/>
  <c r="C18" i="44"/>
  <c r="AM17" i="44"/>
  <c r="AL17" i="44"/>
  <c r="AK17" i="44"/>
  <c r="AJ17" i="44"/>
  <c r="AI17" i="44"/>
  <c r="AH17" i="44"/>
  <c r="AG17" i="44"/>
  <c r="AF17" i="44"/>
  <c r="AE17" i="44"/>
  <c r="AD17" i="44"/>
  <c r="AC17" i="44"/>
  <c r="AB17" i="44"/>
  <c r="AA17" i="44"/>
  <c r="Z17" i="44"/>
  <c r="Y17" i="44"/>
  <c r="X17" i="44"/>
  <c r="W17" i="44"/>
  <c r="V17" i="44"/>
  <c r="U17" i="44"/>
  <c r="S17" i="44"/>
  <c r="R17" i="44"/>
  <c r="P17" i="44"/>
  <c r="O17" i="44"/>
  <c r="N17" i="44"/>
  <c r="M17" i="44"/>
  <c r="L17" i="44"/>
  <c r="K17" i="44"/>
  <c r="J17" i="44"/>
  <c r="I17" i="44"/>
  <c r="H17" i="44"/>
  <c r="G17" i="44"/>
  <c r="F17" i="44"/>
  <c r="E17" i="44"/>
  <c r="C17" i="44"/>
  <c r="AM16" i="44"/>
  <c r="AL16" i="44"/>
  <c r="AK16" i="44"/>
  <c r="AJ16" i="44"/>
  <c r="AI16" i="44"/>
  <c r="AH16" i="44"/>
  <c r="AG16" i="44"/>
  <c r="AF16" i="44"/>
  <c r="AE16" i="44"/>
  <c r="AD16" i="44"/>
  <c r="AC16" i="44"/>
  <c r="AB16" i="44"/>
  <c r="AA16" i="44"/>
  <c r="Z16" i="44"/>
  <c r="Y16" i="44"/>
  <c r="X16" i="44"/>
  <c r="W16" i="44"/>
  <c r="V16" i="44"/>
  <c r="U16" i="44"/>
  <c r="S16" i="44"/>
  <c r="R16" i="44"/>
  <c r="P16" i="44"/>
  <c r="O16" i="44"/>
  <c r="N16" i="44"/>
  <c r="M16" i="44"/>
  <c r="L16" i="44"/>
  <c r="K16" i="44"/>
  <c r="J16" i="44"/>
  <c r="I16" i="44"/>
  <c r="H16" i="44"/>
  <c r="G16" i="44"/>
  <c r="F16" i="44"/>
  <c r="E16" i="44"/>
  <c r="C16" i="44"/>
  <c r="AM15" i="44"/>
  <c r="AL15" i="44"/>
  <c r="AK15" i="44"/>
  <c r="AJ15" i="44"/>
  <c r="AI15" i="44"/>
  <c r="AH15" i="44"/>
  <c r="AG15" i="44"/>
  <c r="AF15" i="44"/>
  <c r="AE15" i="44"/>
  <c r="AD15" i="44"/>
  <c r="AC15" i="44"/>
  <c r="AB15" i="44"/>
  <c r="AA15" i="44"/>
  <c r="Z15" i="44"/>
  <c r="Y15" i="44"/>
  <c r="X15" i="44"/>
  <c r="W15" i="44"/>
  <c r="V15" i="44"/>
  <c r="U15" i="44"/>
  <c r="S15" i="44"/>
  <c r="R15" i="44"/>
  <c r="P15" i="44"/>
  <c r="O15" i="44"/>
  <c r="N15" i="44"/>
  <c r="M15" i="44"/>
  <c r="L15" i="44"/>
  <c r="K15" i="44"/>
  <c r="J15" i="44"/>
  <c r="I15" i="44"/>
  <c r="H15" i="44"/>
  <c r="G15" i="44"/>
  <c r="F15" i="44"/>
  <c r="E15" i="44"/>
  <c r="C15" i="44"/>
  <c r="AM14" i="44"/>
  <c r="AL14" i="44"/>
  <c r="AK14" i="44"/>
  <c r="AJ14" i="44"/>
  <c r="AI14" i="44"/>
  <c r="AH14" i="44"/>
  <c r="AG14" i="44"/>
  <c r="AF14" i="44"/>
  <c r="AE14" i="44"/>
  <c r="AD14" i="44"/>
  <c r="AC14" i="44"/>
  <c r="AB14" i="44"/>
  <c r="AA14" i="44"/>
  <c r="Z14" i="44"/>
  <c r="Y14" i="44"/>
  <c r="X14" i="44"/>
  <c r="W14" i="44"/>
  <c r="V14" i="44"/>
  <c r="U14" i="44"/>
  <c r="S14" i="44"/>
  <c r="R14" i="44"/>
  <c r="P14" i="44"/>
  <c r="O14" i="44"/>
  <c r="N14" i="44"/>
  <c r="M14" i="44"/>
  <c r="L14" i="44"/>
  <c r="K14" i="44"/>
  <c r="J14" i="44"/>
  <c r="I14" i="44"/>
  <c r="H14" i="44"/>
  <c r="G14" i="44"/>
  <c r="F14" i="44"/>
  <c r="E14" i="44"/>
  <c r="C14" i="44"/>
  <c r="AM13" i="44"/>
  <c r="AL13" i="44"/>
  <c r="AK13" i="44"/>
  <c r="AJ13" i="44"/>
  <c r="AI13" i="44"/>
  <c r="AH13" i="44"/>
  <c r="AG13" i="44"/>
  <c r="AF13" i="44"/>
  <c r="AE13" i="44"/>
  <c r="AD13" i="44"/>
  <c r="AC13" i="44"/>
  <c r="AB13" i="44"/>
  <c r="AA13" i="44"/>
  <c r="Z13" i="44"/>
  <c r="Y13" i="44"/>
  <c r="X13" i="44"/>
  <c r="W13" i="44"/>
  <c r="V13" i="44"/>
  <c r="U13" i="44"/>
  <c r="S13" i="44"/>
  <c r="R13" i="44"/>
  <c r="P13" i="44"/>
  <c r="O13" i="44"/>
  <c r="N13" i="44"/>
  <c r="M13" i="44"/>
  <c r="L13" i="44"/>
  <c r="K13" i="44"/>
  <c r="J13" i="44"/>
  <c r="I13" i="44"/>
  <c r="H13" i="44"/>
  <c r="G13" i="44"/>
  <c r="F13" i="44"/>
  <c r="E13" i="44"/>
  <c r="C13" i="44"/>
  <c r="AM12" i="44"/>
  <c r="AL12" i="44"/>
  <c r="AK12" i="44"/>
  <c r="AJ12" i="44"/>
  <c r="AI12" i="44"/>
  <c r="AH12" i="44"/>
  <c r="AG12" i="44"/>
  <c r="AF12" i="44"/>
  <c r="AE12" i="44"/>
  <c r="AD12" i="44"/>
  <c r="AC12" i="44"/>
  <c r="AB12" i="44"/>
  <c r="AA12" i="44"/>
  <c r="Z12" i="44"/>
  <c r="Y12" i="44"/>
  <c r="X12" i="44"/>
  <c r="W12" i="44"/>
  <c r="V12" i="44"/>
  <c r="U12" i="44"/>
  <c r="S12" i="44"/>
  <c r="R12" i="44"/>
  <c r="P12" i="44"/>
  <c r="O12" i="44"/>
  <c r="N12" i="44"/>
  <c r="M12" i="44"/>
  <c r="L12" i="44"/>
  <c r="K12" i="44"/>
  <c r="J12" i="44"/>
  <c r="I12" i="44"/>
  <c r="H12" i="44"/>
  <c r="G12" i="44"/>
  <c r="F12" i="44"/>
  <c r="E12" i="44"/>
  <c r="C12" i="44"/>
  <c r="AM11" i="44"/>
  <c r="AL11" i="44"/>
  <c r="AK11" i="44"/>
  <c r="AJ11" i="44"/>
  <c r="AI11" i="44"/>
  <c r="AH11" i="44"/>
  <c r="AG11" i="44"/>
  <c r="AF11" i="44"/>
  <c r="AE11" i="44"/>
  <c r="AD11" i="44"/>
  <c r="AC11" i="44"/>
  <c r="AB11" i="44"/>
  <c r="AA11" i="44"/>
  <c r="Z11" i="44"/>
  <c r="Y11" i="44"/>
  <c r="X11" i="44"/>
  <c r="W11" i="44"/>
  <c r="V11" i="44"/>
  <c r="U11" i="44"/>
  <c r="S11" i="44"/>
  <c r="R11" i="44"/>
  <c r="P11" i="44"/>
  <c r="O11" i="44"/>
  <c r="N11" i="44"/>
  <c r="M11" i="44"/>
  <c r="L11" i="44"/>
  <c r="K11" i="44"/>
  <c r="J11" i="44"/>
  <c r="I11" i="44"/>
  <c r="H11" i="44"/>
  <c r="G11" i="44"/>
  <c r="F11" i="44"/>
  <c r="E11" i="44"/>
  <c r="C11" i="44"/>
  <c r="AM10" i="44"/>
  <c r="AL10" i="44"/>
  <c r="AK10" i="44"/>
  <c r="AJ10" i="44"/>
  <c r="AI10" i="44"/>
  <c r="AH10" i="44"/>
  <c r="AG10" i="44"/>
  <c r="AF10" i="44"/>
  <c r="AE10" i="44"/>
  <c r="AD10" i="44"/>
  <c r="AC10" i="44"/>
  <c r="AB10" i="44"/>
  <c r="AA10" i="44"/>
  <c r="Z10" i="44"/>
  <c r="Y10" i="44"/>
  <c r="X10" i="44"/>
  <c r="W10" i="44"/>
  <c r="V10" i="44"/>
  <c r="U10" i="44"/>
  <c r="S10" i="44"/>
  <c r="R10" i="44"/>
  <c r="P10" i="44"/>
  <c r="O10" i="44"/>
  <c r="N10" i="44"/>
  <c r="M10" i="44"/>
  <c r="L10" i="44"/>
  <c r="K10" i="44"/>
  <c r="J10" i="44"/>
  <c r="I10" i="44"/>
  <c r="H10" i="44"/>
  <c r="G10" i="44"/>
  <c r="F10" i="44"/>
  <c r="E10" i="44"/>
  <c r="C10" i="44"/>
  <c r="AM9" i="44"/>
  <c r="AL9" i="44"/>
  <c r="AK9" i="44"/>
  <c r="AJ9" i="44"/>
  <c r="AI9" i="44"/>
  <c r="AH9" i="44"/>
  <c r="AG9" i="44"/>
  <c r="AF9" i="44"/>
  <c r="AE9" i="44"/>
  <c r="AD9" i="44"/>
  <c r="AC9" i="44"/>
  <c r="AB9" i="44"/>
  <c r="AA9" i="44"/>
  <c r="Z9" i="44"/>
  <c r="Y9" i="44"/>
  <c r="X9" i="44"/>
  <c r="W9" i="44"/>
  <c r="V9" i="44"/>
  <c r="U9" i="44"/>
  <c r="S9" i="44"/>
  <c r="R9" i="44"/>
  <c r="P9" i="44"/>
  <c r="O9" i="44"/>
  <c r="N9" i="44"/>
  <c r="M9" i="44"/>
  <c r="L9" i="44"/>
  <c r="K9" i="44"/>
  <c r="J9" i="44"/>
  <c r="I9" i="44"/>
  <c r="H9" i="44"/>
  <c r="G9" i="44"/>
  <c r="F9" i="44"/>
  <c r="E9" i="44"/>
  <c r="C9" i="44"/>
  <c r="AM8" i="44"/>
  <c r="AL8" i="44"/>
  <c r="AK8" i="44"/>
  <c r="AJ8" i="44"/>
  <c r="AI8" i="44"/>
  <c r="AH8" i="44"/>
  <c r="AG8" i="44"/>
  <c r="AF8" i="44"/>
  <c r="AE8" i="44"/>
  <c r="AD8" i="44"/>
  <c r="AC8" i="44"/>
  <c r="AB8" i="44"/>
  <c r="AA8" i="44"/>
  <c r="Z8" i="44"/>
  <c r="Y8" i="44"/>
  <c r="X8" i="44"/>
  <c r="W8" i="44"/>
  <c r="V8" i="44"/>
  <c r="U8" i="44"/>
  <c r="S8" i="44"/>
  <c r="R8" i="44"/>
  <c r="P8" i="44"/>
  <c r="O8" i="44"/>
  <c r="N8" i="44"/>
  <c r="M8" i="44"/>
  <c r="L8" i="44"/>
  <c r="K8" i="44"/>
  <c r="J8" i="44"/>
  <c r="I8" i="44"/>
  <c r="H8" i="44"/>
  <c r="G8" i="44"/>
  <c r="F8" i="44"/>
  <c r="E8" i="44"/>
  <c r="C8" i="44"/>
  <c r="AM7" i="44"/>
  <c r="AL7" i="44"/>
  <c r="AK7" i="44"/>
  <c r="AJ7" i="44"/>
  <c r="AI7" i="44"/>
  <c r="AH7" i="44"/>
  <c r="AG7" i="44"/>
  <c r="AF7" i="44"/>
  <c r="AE7" i="44"/>
  <c r="AD7" i="44"/>
  <c r="AC7" i="44"/>
  <c r="AB7" i="44"/>
  <c r="AA7" i="44"/>
  <c r="Z7" i="44"/>
  <c r="Y7" i="44"/>
  <c r="X7" i="44"/>
  <c r="W7" i="44"/>
  <c r="V7" i="44"/>
  <c r="U7" i="44"/>
  <c r="S7" i="44"/>
  <c r="R7" i="44"/>
  <c r="P7" i="44"/>
  <c r="O7" i="44"/>
  <c r="N7" i="44"/>
  <c r="M7" i="44"/>
  <c r="L7" i="44"/>
  <c r="K7" i="44"/>
  <c r="J7" i="44"/>
  <c r="I7" i="44"/>
  <c r="H7" i="44"/>
  <c r="G7" i="44"/>
  <c r="F7" i="44"/>
  <c r="E7" i="44"/>
  <c r="C7" i="44"/>
  <c r="AM6" i="44"/>
  <c r="AL6" i="44"/>
  <c r="AK6" i="44"/>
  <c r="AJ6" i="44"/>
  <c r="AI6" i="44"/>
  <c r="AH6" i="44"/>
  <c r="AG6" i="44"/>
  <c r="AF6" i="44"/>
  <c r="AE6" i="44"/>
  <c r="AD6" i="44"/>
  <c r="AC6" i="44"/>
  <c r="AB6" i="44"/>
  <c r="AA6" i="44"/>
  <c r="Z6" i="44"/>
  <c r="Y6" i="44"/>
  <c r="X6" i="44"/>
  <c r="W6" i="44"/>
  <c r="V6" i="44"/>
  <c r="U6" i="44"/>
  <c r="S6" i="44"/>
  <c r="R6" i="44"/>
  <c r="P6" i="44"/>
  <c r="O6" i="44"/>
  <c r="N6" i="44"/>
  <c r="M6" i="44"/>
  <c r="L6" i="44"/>
  <c r="K6" i="44"/>
  <c r="J6" i="44"/>
  <c r="I6" i="44"/>
  <c r="H6" i="44"/>
  <c r="G6" i="44"/>
  <c r="F6" i="44"/>
  <c r="E6" i="44"/>
  <c r="C6" i="44"/>
  <c r="AM5" i="44"/>
  <c r="AL5" i="44"/>
  <c r="AK5" i="44"/>
  <c r="AJ5" i="44"/>
  <c r="AI5" i="44"/>
  <c r="AH5" i="44"/>
  <c r="AG5" i="44"/>
  <c r="AF5" i="44"/>
  <c r="AE5" i="44"/>
  <c r="AD5" i="44"/>
  <c r="AC5" i="44"/>
  <c r="AB5" i="44"/>
  <c r="AA5" i="44"/>
  <c r="Z5" i="44"/>
  <c r="Y5" i="44"/>
  <c r="X5" i="44"/>
  <c r="W5" i="44"/>
  <c r="V5" i="44"/>
  <c r="U5" i="44"/>
  <c r="S5" i="44"/>
  <c r="R5" i="44"/>
  <c r="P5" i="44"/>
  <c r="O5" i="44"/>
  <c r="N5" i="44"/>
  <c r="M5" i="44"/>
  <c r="L5" i="44"/>
  <c r="K5" i="44"/>
  <c r="J5" i="44"/>
  <c r="I5" i="44"/>
  <c r="H5" i="44"/>
  <c r="G5" i="44"/>
  <c r="F5" i="44"/>
  <c r="E5" i="44"/>
  <c r="C5" i="44"/>
  <c r="AM4" i="44"/>
  <c r="AL4" i="44"/>
  <c r="AK4" i="44"/>
  <c r="AJ4" i="44"/>
  <c r="AI4" i="44"/>
  <c r="AH4" i="44"/>
  <c r="AG4" i="44"/>
  <c r="AF4" i="44"/>
  <c r="AE4" i="44"/>
  <c r="AD4" i="44"/>
  <c r="AC4" i="44"/>
  <c r="AB4" i="44"/>
  <c r="AA4" i="44"/>
  <c r="Z4" i="44"/>
  <c r="Y4" i="44"/>
  <c r="X4" i="44"/>
  <c r="W4" i="44"/>
  <c r="V4" i="44"/>
  <c r="U4" i="44"/>
  <c r="S4" i="44"/>
  <c r="R4" i="44"/>
  <c r="P4" i="44"/>
  <c r="O4" i="44"/>
  <c r="N4" i="44"/>
  <c r="M4" i="44"/>
  <c r="L4" i="44"/>
  <c r="K4" i="44"/>
  <c r="J4" i="44"/>
  <c r="I4" i="44"/>
  <c r="H4" i="44"/>
  <c r="G4" i="44"/>
  <c r="F4" i="44"/>
  <c r="E4" i="44"/>
  <c r="C4" i="44"/>
  <c r="AM2" i="44"/>
  <c r="AL2" i="44"/>
  <c r="AK2" i="44"/>
  <c r="AJ2" i="44"/>
  <c r="AI2" i="44"/>
  <c r="AH2" i="44"/>
  <c r="AG2" i="44"/>
  <c r="AF2" i="44"/>
  <c r="AE2" i="44"/>
  <c r="AD2" i="44"/>
  <c r="AC2" i="44"/>
  <c r="AB2" i="44"/>
  <c r="AA2" i="44"/>
  <c r="Z2" i="44"/>
  <c r="Y2" i="44"/>
  <c r="X2" i="44"/>
  <c r="W2" i="44"/>
  <c r="V2" i="44"/>
  <c r="U2" i="44"/>
  <c r="T2" i="44"/>
  <c r="S2" i="44"/>
  <c r="R2" i="44"/>
  <c r="Q2" i="44"/>
  <c r="P2" i="44"/>
  <c r="O2" i="44"/>
  <c r="N2" i="44"/>
  <c r="M2" i="44"/>
  <c r="L2" i="44"/>
  <c r="K2" i="44"/>
  <c r="J2" i="44"/>
  <c r="I2" i="44"/>
  <c r="H2" i="44"/>
  <c r="G2" i="44"/>
  <c r="F2" i="44"/>
  <c r="E2" i="44"/>
  <c r="D2" i="44"/>
  <c r="AL4" i="36"/>
  <c r="AK4" i="36"/>
  <c r="AF4" i="36"/>
  <c r="AE4" i="36"/>
  <c r="T4" i="36"/>
  <c r="N4" i="36"/>
  <c r="M4" i="36"/>
  <c r="L4" i="36"/>
  <c r="AL5" i="36"/>
  <c r="AK5" i="36"/>
  <c r="AF5" i="36"/>
  <c r="AE5" i="36"/>
  <c r="AA5" i="36"/>
  <c r="N5" i="36"/>
  <c r="L5" i="36"/>
  <c r="B5" i="36"/>
  <c r="B6" i="36" s="1"/>
  <c r="B7" i="36" s="1"/>
  <c r="B8" i="36" s="1"/>
  <c r="B9" i="36" s="1"/>
  <c r="B10" i="36" s="1"/>
  <c r="B11" i="36" s="1"/>
  <c r="B12" i="36" s="1"/>
  <c r="B13" i="36" s="1"/>
  <c r="B14" i="36" s="1"/>
  <c r="B15" i="36" s="1"/>
  <c r="B16" i="36" s="1"/>
  <c r="B17" i="36" s="1"/>
  <c r="B18" i="36" s="1"/>
  <c r="B19" i="36" s="1"/>
  <c r="B20" i="36" s="1"/>
  <c r="B21" i="36" s="1"/>
  <c r="B22" i="36" s="1"/>
  <c r="B23" i="36" s="1"/>
  <c r="B24" i="36" s="1"/>
  <c r="B25" i="36" s="1"/>
  <c r="B26" i="36" s="1"/>
  <c r="B27" i="36" s="1"/>
  <c r="B28" i="36" s="1"/>
  <c r="B29" i="36" s="1"/>
  <c r="B30" i="36" s="1"/>
  <c r="B31" i="36" s="1"/>
  <c r="B32" i="36" s="1"/>
  <c r="B33" i="36" s="1"/>
  <c r="B34" i="36" s="1"/>
  <c r="AL6" i="36"/>
  <c r="AK6" i="36"/>
  <c r="AF6" i="36"/>
  <c r="AE6" i="36"/>
  <c r="T6" i="36"/>
  <c r="N6" i="36"/>
  <c r="M6" i="36"/>
  <c r="L6" i="36"/>
  <c r="AL7" i="36"/>
  <c r="AK7" i="36"/>
  <c r="AF7" i="36"/>
  <c r="AE7" i="36"/>
  <c r="T7" i="36"/>
  <c r="L7" i="36"/>
  <c r="AL8" i="36"/>
  <c r="AK8" i="36"/>
  <c r="AF8" i="36"/>
  <c r="AE8" i="36"/>
  <c r="T8" i="36"/>
  <c r="M8" i="36"/>
  <c r="L8" i="36"/>
  <c r="AM9" i="36"/>
  <c r="AL9" i="36"/>
  <c r="AK9" i="36"/>
  <c r="AF9" i="36"/>
  <c r="AE9" i="36"/>
  <c r="T9" i="36"/>
  <c r="M9" i="36"/>
  <c r="L9" i="36"/>
  <c r="AL10" i="36"/>
  <c r="AK10" i="36"/>
  <c r="AF10" i="36"/>
  <c r="AE10" i="36"/>
  <c r="T10" i="36"/>
  <c r="M10" i="36"/>
  <c r="L10" i="36"/>
  <c r="AL11" i="36"/>
  <c r="AK11" i="36"/>
  <c r="AF11" i="36"/>
  <c r="AE11" i="36"/>
  <c r="L11" i="36"/>
  <c r="AL12" i="36"/>
  <c r="AK12" i="36"/>
  <c r="AF12" i="36"/>
  <c r="AE12" i="36"/>
  <c r="W12" i="36"/>
  <c r="T12" i="36"/>
  <c r="N12" i="36"/>
  <c r="M12" i="36"/>
  <c r="L12" i="36"/>
  <c r="AL13" i="36"/>
  <c r="AK13" i="36"/>
  <c r="AF13" i="36"/>
  <c r="AE13" i="36"/>
  <c r="AB13" i="36"/>
  <c r="L13" i="36"/>
  <c r="AF14" i="36"/>
  <c r="AB14" i="36"/>
  <c r="T14" i="36"/>
  <c r="AB15" i="36"/>
  <c r="AB16" i="36"/>
  <c r="AB17" i="36"/>
  <c r="X17" i="36"/>
  <c r="M17" i="36"/>
  <c r="K17" i="36"/>
  <c r="AB18" i="36"/>
  <c r="N18" i="36"/>
  <c r="AK19" i="36"/>
  <c r="AB19" i="36"/>
  <c r="AB20" i="36"/>
  <c r="N20" i="36"/>
  <c r="K20" i="36"/>
  <c r="AL21" i="36"/>
  <c r="AB21" i="36"/>
  <c r="AC21" i="36"/>
  <c r="M21" i="36"/>
  <c r="AJ22" i="36"/>
  <c r="AB22" i="36"/>
  <c r="L22" i="36"/>
  <c r="AL23" i="36"/>
  <c r="J23" i="36"/>
  <c r="AK23" i="36"/>
  <c r="AB23" i="36"/>
  <c r="Y23" i="36"/>
  <c r="AG24" i="36"/>
  <c r="AB24" i="36"/>
  <c r="X24" i="36"/>
  <c r="N24" i="36"/>
  <c r="AB25" i="36"/>
  <c r="AL26" i="36"/>
  <c r="AB26" i="36"/>
  <c r="AC26" i="36"/>
  <c r="AM27" i="36"/>
  <c r="AB27" i="36"/>
  <c r="AL28" i="36"/>
  <c r="AB28" i="36"/>
  <c r="X28" i="36"/>
  <c r="N28" i="36"/>
  <c r="M28" i="36"/>
  <c r="AB29" i="36"/>
  <c r="AC29" i="36"/>
  <c r="AL30" i="36"/>
  <c r="AG30" i="36"/>
  <c r="AB30" i="36"/>
  <c r="N30" i="36"/>
  <c r="L30" i="36"/>
  <c r="AH30" i="36"/>
  <c r="AM31" i="36"/>
  <c r="AB31" i="36"/>
  <c r="AC31" i="36"/>
  <c r="V31" i="36"/>
  <c r="O31" i="36"/>
  <c r="AH31" i="36"/>
  <c r="AB32" i="36"/>
  <c r="O32" i="36"/>
  <c r="AK33" i="36"/>
  <c r="AA33" i="36"/>
  <c r="AB33" i="36"/>
  <c r="O33" i="36"/>
  <c r="AD34" i="36"/>
  <c r="AB34" i="36"/>
  <c r="C34" i="36"/>
  <c r="T35" i="36" l="1"/>
  <c r="AN4" i="36"/>
  <c r="AH35" i="36"/>
  <c r="E35" i="36"/>
  <c r="AL35" i="36"/>
  <c r="AU15" i="36"/>
  <c r="K35" i="36"/>
  <c r="G35" i="36"/>
  <c r="D35" i="36"/>
  <c r="Y35" i="36"/>
  <c r="L35" i="36"/>
  <c r="AE35" i="36"/>
  <c r="S35" i="36"/>
  <c r="AJ35" i="36"/>
  <c r="V35" i="36"/>
  <c r="AI35" i="36"/>
  <c r="AG35" i="36"/>
  <c r="Z35" i="36"/>
  <c r="H35" i="36"/>
  <c r="Q35" i="36"/>
  <c r="AU22" i="36"/>
  <c r="M35" i="36"/>
  <c r="AF35" i="36"/>
  <c r="AU29" i="36"/>
  <c r="X35" i="36"/>
  <c r="W35" i="36"/>
  <c r="P35" i="36"/>
  <c r="AM35" i="36"/>
  <c r="AB35" i="36"/>
  <c r="N35" i="36"/>
  <c r="AK35" i="36"/>
  <c r="AU33" i="36"/>
  <c r="O35" i="36"/>
  <c r="U35" i="36"/>
  <c r="AA35" i="36"/>
  <c r="AC35" i="36"/>
  <c r="I35" i="36"/>
  <c r="F35" i="36"/>
  <c r="J35" i="36"/>
  <c r="R35" i="36"/>
  <c r="AD35" i="36"/>
  <c r="M34" i="44"/>
  <c r="L34" i="44"/>
  <c r="H34" i="44"/>
  <c r="AK34" i="44"/>
  <c r="AB34" i="44"/>
  <c r="AI34" i="44"/>
  <c r="P34" i="44"/>
  <c r="J34" i="44"/>
  <c r="X34" i="44"/>
  <c r="R34" i="44"/>
  <c r="AA34" i="44"/>
  <c r="V34" i="44"/>
  <c r="Y34" i="44"/>
  <c r="I34" i="44"/>
  <c r="AH34" i="44"/>
  <c r="AL34" i="44"/>
  <c r="W34" i="44"/>
  <c r="AC34" i="44"/>
  <c r="F34" i="44"/>
  <c r="AF34" i="44"/>
  <c r="S34" i="44"/>
  <c r="K34" i="44"/>
  <c r="AN8" i="36"/>
  <c r="AO8" i="36" s="1"/>
  <c r="AN6" i="36"/>
  <c r="AO6" i="36" s="1"/>
  <c r="AP4" i="36"/>
  <c r="AN9" i="36"/>
  <c r="AN7" i="36"/>
  <c r="AN5" i="36"/>
  <c r="AO5" i="36" s="1"/>
  <c r="N4" i="1"/>
  <c r="C34" i="44"/>
  <c r="G34" i="44"/>
  <c r="U34" i="44"/>
  <c r="AE34" i="44"/>
  <c r="AN10" i="36"/>
  <c r="O34" i="44"/>
  <c r="Z34" i="44"/>
  <c r="AM34" i="44"/>
  <c r="AJ34" i="44"/>
  <c r="AD34" i="44"/>
  <c r="AG34" i="44"/>
  <c r="AN22" i="36"/>
  <c r="AP22" i="36" s="1"/>
  <c r="AN18" i="36"/>
  <c r="AP18" i="36" s="1"/>
  <c r="AN26" i="36"/>
  <c r="AN16" i="36"/>
  <c r="AP16" i="36" s="1"/>
  <c r="AN34" i="36"/>
  <c r="AP34" i="36" s="1"/>
  <c r="AN33" i="36"/>
  <c r="AP33" i="36" s="1"/>
  <c r="C10" i="36"/>
  <c r="AU8" i="36" s="1"/>
  <c r="AY11" i="36" s="1"/>
  <c r="N2" i="1"/>
  <c r="E34" i="44"/>
  <c r="AN24" i="36"/>
  <c r="AN20" i="36"/>
  <c r="AN29" i="36"/>
  <c r="AN27" i="36"/>
  <c r="AN23" i="36"/>
  <c r="AP23" i="36" s="1"/>
  <c r="AN21" i="36"/>
  <c r="AN15" i="36"/>
  <c r="AN31" i="36"/>
  <c r="AN25" i="36"/>
  <c r="AN17" i="36"/>
  <c r="AN28" i="36"/>
  <c r="N34" i="44"/>
  <c r="AN32" i="36"/>
  <c r="AP32" i="36" s="1"/>
  <c r="AN30" i="36"/>
  <c r="AN19" i="36"/>
  <c r="AP19" i="36" s="1"/>
  <c r="AN14" i="36"/>
  <c r="AP14" i="36" s="1"/>
  <c r="AN12" i="36"/>
  <c r="AP12" i="36" s="1"/>
  <c r="AN11" i="36"/>
  <c r="AN13" i="36"/>
  <c r="AP13" i="36" s="1"/>
  <c r="AQ33" i="36" l="1"/>
  <c r="AS33" i="36" s="1"/>
  <c r="AO31" i="36"/>
  <c r="AP31" i="36"/>
  <c r="AO27" i="36"/>
  <c r="AP27" i="36"/>
  <c r="AO28" i="36"/>
  <c r="AP28" i="36"/>
  <c r="AO15" i="36"/>
  <c r="AP15" i="36"/>
  <c r="AO29" i="36"/>
  <c r="AP29" i="36"/>
  <c r="AO11" i="36"/>
  <c r="AP11" i="36"/>
  <c r="AO30" i="36"/>
  <c r="AP30" i="36"/>
  <c r="AO17" i="36"/>
  <c r="AP17" i="36"/>
  <c r="AO21" i="36"/>
  <c r="AP21" i="36"/>
  <c r="AO20" i="36"/>
  <c r="AP20" i="36"/>
  <c r="AO26" i="36"/>
  <c r="AP26" i="36"/>
  <c r="C35" i="36"/>
  <c r="AO25" i="36"/>
  <c r="AP25" i="36"/>
  <c r="AO24" i="36"/>
  <c r="AP24" i="36"/>
  <c r="AY25" i="36"/>
  <c r="AO34" i="36"/>
  <c r="AO22" i="36"/>
  <c r="AP10" i="36"/>
  <c r="AO18" i="36"/>
  <c r="AP9" i="36"/>
  <c r="AO9" i="36"/>
  <c r="AP7" i="36"/>
  <c r="AO7" i="36"/>
  <c r="AO16" i="36"/>
  <c r="AO14" i="36"/>
  <c r="AO33" i="36"/>
  <c r="AO32" i="36"/>
  <c r="AO10" i="36"/>
  <c r="AP5" i="36"/>
  <c r="AP6" i="36"/>
  <c r="AO19" i="36"/>
  <c r="AO23" i="36"/>
  <c r="AO12" i="36"/>
  <c r="AO4" i="36"/>
  <c r="AP8" i="36"/>
  <c r="AN35" i="36"/>
  <c r="AO13" i="36"/>
  <c r="AQ9" i="36" l="1"/>
  <c r="AS9" i="36" s="1"/>
  <c r="AQ30" i="36"/>
  <c r="AS30" i="36" s="1"/>
  <c r="AQ23" i="36"/>
  <c r="AS23" i="36" s="1"/>
  <c r="AQ16" i="36"/>
  <c r="AS16" i="36" s="1"/>
  <c r="AO35" i="36"/>
  <c r="AQ4" i="36" l="1"/>
  <c r="AS2" i="36"/>
  <c r="AQ2" i="36" s="1"/>
</calcChain>
</file>

<file path=xl/sharedStrings.xml><?xml version="1.0" encoding="utf-8"?>
<sst xmlns="http://schemas.openxmlformats.org/spreadsheetml/2006/main" count="4303" uniqueCount="270">
  <si>
    <t xml:space="preserve"> 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</si>
  <si>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</si>
  <si>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</si>
  <si>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</si>
  <si>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</si>
  <si>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</si>
  <si>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Peak Flow</t>
  </si>
  <si>
    <t xml:space="preserve"> m³</t>
  </si>
  <si>
    <t xml:space="preserve"> PSI</t>
  </si>
  <si>
    <t xml:space="preserve"> °C</t>
  </si>
  <si>
    <t xml:space="preserve"> Nm³/H</t>
  </si>
  <si>
    <t xml:space="preserve"> Fpv²</t>
  </si>
  <si>
    <t xml:space="preserve"> V</t>
  </si>
  <si>
    <t>02/09/42014, 30 Bar, Finware 1.9.</t>
  </si>
  <si>
    <t>Medidor :</t>
  </si>
  <si>
    <t xml:space="preserve">11M 175 No. serie. </t>
  </si>
  <si>
    <t>Flujo Pico</t>
  </si>
  <si>
    <t>Cap. Maxima :</t>
  </si>
  <si>
    <t>EZR de 2" Roscado Trim 60%</t>
  </si>
  <si>
    <t>Volumen TOTAL del Mes</t>
  </si>
  <si>
    <t>Valv. de Seguridad :</t>
  </si>
  <si>
    <t>Volumen</t>
  </si>
  <si>
    <t>Bullhorn :</t>
  </si>
  <si>
    <t>acumulado</t>
  </si>
  <si>
    <t>Consumo</t>
  </si>
  <si>
    <t>Log</t>
  </si>
  <si>
    <t>en micro</t>
  </si>
  <si>
    <t xml:space="preserve"> Uncorrect</t>
  </si>
  <si>
    <t xml:space="preserve"> Average</t>
  </si>
  <si>
    <t xml:space="preserve"> Super</t>
  </si>
  <si>
    <t xml:space="preserve"> Min</t>
  </si>
  <si>
    <t xml:space="preserve"> Max</t>
  </si>
  <si>
    <t xml:space="preserve"> Ending</t>
  </si>
  <si>
    <t xml:space="preserve"> Batt.</t>
  </si>
  <si>
    <t>por Día en</t>
  </si>
  <si>
    <t>Number</t>
  </si>
  <si>
    <t>Fault Vol</t>
  </si>
  <si>
    <t>Pressure</t>
  </si>
  <si>
    <t>Temperature</t>
  </si>
  <si>
    <t>Flow</t>
  </si>
  <si>
    <t>comp</t>
  </si>
  <si>
    <t>Press</t>
  </si>
  <si>
    <t xml:space="preserve"> Temp</t>
  </si>
  <si>
    <t>Temp</t>
  </si>
  <si>
    <t>Voltage</t>
  </si>
  <si>
    <t>Micro</t>
  </si>
  <si>
    <t xml:space="preserve"> PSIG</t>
  </si>
  <si>
    <t>Día</t>
  </si>
  <si>
    <t xml:space="preserve"> m³/dia</t>
  </si>
  <si>
    <t>°C</t>
  </si>
  <si>
    <t>Observaciones;</t>
  </si>
  <si>
    <t>No. Cliente:  049 - 000</t>
  </si>
  <si>
    <r>
      <t xml:space="preserve">Daily History   ROC Address   1  ROC Group 2   </t>
    </r>
    <r>
      <rPr>
        <b/>
        <sz val="12"/>
        <color indexed="13"/>
        <rFont val="Arial"/>
        <family val="2"/>
      </rPr>
      <t>P. I. Queretaro ( INTERCONEXION )</t>
    </r>
    <r>
      <rPr>
        <b/>
        <sz val="10"/>
        <color indexed="13"/>
        <rFont val="Arial"/>
        <family val="2"/>
      </rPr>
      <t xml:space="preserve">  </t>
    </r>
  </si>
  <si>
    <t>Totalizado</t>
  </si>
  <si>
    <t xml:space="preserve"> Time Downloaded 08-01-10, 09:37:56  Operator   LOI</t>
  </si>
  <si>
    <t>Kp</t>
  </si>
  <si>
    <t>por día KM3/D</t>
  </si>
  <si>
    <t>GJ/D</t>
  </si>
  <si>
    <t xml:space="preserve">Base Time     </t>
  </si>
  <si>
    <t xml:space="preserve">22057-01  </t>
  </si>
  <si>
    <t xml:space="preserve">Power In  </t>
  </si>
  <si>
    <t xml:space="preserve">RAM1 Time     </t>
  </si>
  <si>
    <t>MM:DD/Hr:Mn:Sc</t>
  </si>
  <si>
    <t>MINTDY,TTL</t>
  </si>
  <si>
    <t>CURDP ,AVG</t>
  </si>
  <si>
    <t>CURFP ,AVG</t>
  </si>
  <si>
    <t>CURTMP,AVG</t>
  </si>
  <si>
    <t>CPRIME,AVG</t>
  </si>
  <si>
    <t>HWPF  ,AVG</t>
  </si>
  <si>
    <t>FLOW  ,ACC</t>
  </si>
  <si>
    <t>ENERGY,ACC</t>
  </si>
  <si>
    <t>EU    ,AVG</t>
  </si>
  <si>
    <t>m³</t>
  </si>
  <si>
    <t>1.0 Nivel INICIAL del tanque:</t>
  </si>
  <si>
    <t>Filtro Coalescente :</t>
  </si>
  <si>
    <t>2.0 Odorizante agregado:</t>
  </si>
  <si>
    <t>3.0 Odorización total (1 + 2):</t>
  </si>
  <si>
    <t>Floboss :</t>
  </si>
  <si>
    <t>4.0 Nivel FINAL del tanque:</t>
  </si>
  <si>
    <t>5.0 Odorizante utilizado en el trimestre (3-4):</t>
  </si>
  <si>
    <t>Reguladores Linea 1 :</t>
  </si>
  <si>
    <t>6.0 Volumen de gas transportado en el trimestre:</t>
  </si>
  <si>
    <t>MMCF</t>
  </si>
  <si>
    <t>Reguladores Linea 2 :</t>
  </si>
  <si>
    <t>7.0 Relación Odorizante/gas (5/6):</t>
  </si>
  <si>
    <t>gal/MMCF</t>
  </si>
  <si>
    <t>Tanque de mercaptano :</t>
  </si>
  <si>
    <t>8.0 Valor de referencia:</t>
  </si>
  <si>
    <t>Dia</t>
  </si>
  <si>
    <t>USUARIO</t>
  </si>
  <si>
    <t>AER C</t>
  </si>
  <si>
    <t>AER S</t>
  </si>
  <si>
    <t>Avery</t>
  </si>
  <si>
    <t>Beach</t>
  </si>
  <si>
    <t>Bravo</t>
  </si>
  <si>
    <t>Drenc</t>
  </si>
  <si>
    <t>Eatón</t>
  </si>
  <si>
    <t>Elicamex</t>
  </si>
  <si>
    <t>Euro</t>
  </si>
  <si>
    <t>Foam</t>
  </si>
  <si>
    <t>Fracsa</t>
  </si>
  <si>
    <t>Hitachi</t>
  </si>
  <si>
    <t>Ipc</t>
  </si>
  <si>
    <t>Jafra</t>
  </si>
  <si>
    <t>KH Méx</t>
  </si>
  <si>
    <t>Kluber</t>
  </si>
  <si>
    <t>Messier</t>
  </si>
  <si>
    <t>Metokote</t>
  </si>
  <si>
    <t>MPI</t>
  </si>
  <si>
    <t>Norgren</t>
  </si>
  <si>
    <t>Rohm</t>
  </si>
  <si>
    <t>Ronal</t>
  </si>
  <si>
    <t>Valeo</t>
  </si>
  <si>
    <t>Vrk</t>
  </si>
  <si>
    <t>Samsung</t>
  </si>
  <si>
    <t>USUARIOS</t>
  </si>
  <si>
    <t>INTERCONEXIÓN</t>
  </si>
  <si>
    <t>ERROR</t>
  </si>
  <si>
    <t>DIF.</t>
  </si>
  <si>
    <t>Promedio</t>
  </si>
  <si>
    <t>del 1 al 7</t>
  </si>
  <si>
    <t>del 8 al 14</t>
  </si>
  <si>
    <t>del 15 al 21</t>
  </si>
  <si>
    <t>semanal</t>
  </si>
  <si>
    <t>Promedio MENSUAL</t>
  </si>
  <si>
    <t xml:space="preserve"> BH Dia de Transmision</t>
  </si>
  <si>
    <t>BH Lectura de Transmision</t>
  </si>
  <si>
    <t>% Error</t>
  </si>
  <si>
    <t>IGASAMEX BAJIO, S. DE R.L. DE C.V.</t>
  </si>
  <si>
    <t>BOSQUES DE ALISOS 47-A  5° PISO, COL. BOSQUES DE LAS LOMAS</t>
  </si>
  <si>
    <t>C.P. 05120, MEXICO, D.F., PH. (55) 5000-5100, FAX 5259-8085</t>
  </si>
  <si>
    <t>REPORTE DE MEDICIÓN</t>
  </si>
  <si>
    <t>SISTEMA:</t>
  </si>
  <si>
    <t>CONSUMIDORA GASPIQ</t>
  </si>
  <si>
    <t>CASETA DE:</t>
  </si>
  <si>
    <t>METECNO</t>
  </si>
  <si>
    <t>REV. 1</t>
  </si>
  <si>
    <t>OPERADOR:</t>
  </si>
  <si>
    <t>Carlos Carranza Gutiérrez</t>
  </si>
  <si>
    <t>MES:</t>
  </si>
  <si>
    <t>RO-002-00</t>
  </si>
  <si>
    <t>FECHA</t>
  </si>
  <si>
    <t xml:space="preserve">LECTURAS DE :      ROC/FLOBOSS  (    ) ,   MICRO-CORRECTOR (    ) </t>
  </si>
  <si>
    <t>HORA</t>
  </si>
  <si>
    <t>Volumen   m3 (  X  )   mcf (    )</t>
  </si>
  <si>
    <t>Presión de Medición</t>
  </si>
  <si>
    <t>Temp.</t>
  </si>
  <si>
    <t>Realizó</t>
  </si>
  <si>
    <t>Lectura mecánica (volumen sin corregir)</t>
  </si>
  <si>
    <t>Volumen acumulado (corregido)</t>
  </si>
  <si>
    <t>Volumen consumido (corregido)</t>
  </si>
  <si>
    <t>Flujo Instantáneo por hora</t>
  </si>
  <si>
    <t>Diferencial</t>
  </si>
  <si>
    <t>Estatica</t>
  </si>
  <si>
    <t>°F(    )  °C(    )</t>
  </si>
  <si>
    <t>("CA)</t>
  </si>
  <si>
    <t>psi a ( X )  g (   )</t>
  </si>
  <si>
    <t>FP</t>
  </si>
  <si>
    <t>Ft</t>
  </si>
  <si>
    <t>Fc</t>
  </si>
  <si>
    <t>5,5</t>
  </si>
  <si>
    <t>Descripción</t>
  </si>
  <si>
    <t>Importante</t>
  </si>
  <si>
    <t>1.- Toma el número de cliente</t>
  </si>
  <si>
    <t>El número de cliente debe estar en la celda I8</t>
  </si>
  <si>
    <t>2.-Se basa en los títulos de los encabezados de columnas, busca el nombrre de hora</t>
  </si>
  <si>
    <t>Se basa en el encabezado "Hora" en columna B</t>
  </si>
  <si>
    <t>3.- Considera el orden por número de columnas</t>
  </si>
  <si>
    <t>Respetar el órden de las columnas</t>
  </si>
  <si>
    <t>4.- La fecha la busca en la primera columna</t>
  </si>
  <si>
    <t>Respetar el órden día/mes/año</t>
  </si>
  <si>
    <t>NOMBRE DEL ARCHIVO:</t>
  </si>
  <si>
    <t>NOMBRE INTERCONEXIÓn O CLIENTE  FECHA(MESDÍAAÑO) TIPO</t>
  </si>
  <si>
    <t>Ejemplo:</t>
  </si>
  <si>
    <t>ACE 081508 LM</t>
  </si>
  <si>
    <t>HINES</t>
  </si>
  <si>
    <t>Fp</t>
  </si>
  <si>
    <t>PLENCO</t>
  </si>
  <si>
    <t>fp</t>
  </si>
  <si>
    <t>ft</t>
  </si>
  <si>
    <t>fc</t>
  </si>
  <si>
    <t>Plenco</t>
  </si>
  <si>
    <t>Metecno</t>
  </si>
  <si>
    <t>SUMA</t>
  </si>
  <si>
    <t>Ultraman</t>
  </si>
  <si>
    <t>Frenos</t>
  </si>
  <si>
    <t>Enerpiq</t>
  </si>
  <si>
    <t>Narmx</t>
  </si>
  <si>
    <t>Martinrea</t>
  </si>
  <si>
    <t>Apex Tool</t>
  </si>
  <si>
    <t>Kemsus</t>
  </si>
  <si>
    <t>Montacargas</t>
  </si>
  <si>
    <t>Innovia</t>
  </si>
  <si>
    <t>PROMEDIO</t>
  </si>
  <si>
    <t xml:space="preserve"> 9:00:00 a.m. </t>
  </si>
  <si>
    <t>del 21 al 28</t>
  </si>
  <si>
    <t>Final</t>
  </si>
  <si>
    <t>PEMEX</t>
  </si>
  <si>
    <t>1 al 7</t>
  </si>
  <si>
    <t>1er Periodo</t>
  </si>
  <si>
    <t>P. G. P. B.</t>
  </si>
  <si>
    <t>8 al 14</t>
  </si>
  <si>
    <t>15 al 21</t>
  </si>
  <si>
    <t>2do Periodo</t>
  </si>
  <si>
    <t>22 al 28</t>
  </si>
  <si>
    <t>29 al 31</t>
  </si>
  <si>
    <t>07-08/09:00:00</t>
  </si>
  <si>
    <t>07-07/09:00:00</t>
  </si>
  <si>
    <t>07-06/09:00:00</t>
  </si>
  <si>
    <t>07-05/09:00:00</t>
  </si>
  <si>
    <t>07-04/09:00:00</t>
  </si>
  <si>
    <t>07-03/09:00:00</t>
  </si>
  <si>
    <t>07-02/09:00:00</t>
  </si>
  <si>
    <t>07-01/09:00:00</t>
  </si>
  <si>
    <t xml:space="preserve"> 08/07/2015 </t>
  </si>
  <si>
    <t xml:space="preserve"> 07/07/2015 </t>
  </si>
  <si>
    <t xml:space="preserve"> 06/07/2015 </t>
  </si>
  <si>
    <t xml:space="preserve"> 05/07/2015 </t>
  </si>
  <si>
    <t xml:space="preserve"> 04/07/2015 </t>
  </si>
  <si>
    <t xml:space="preserve"> 03/07/2015 </t>
  </si>
  <si>
    <t xml:space="preserve"> 02/07/2015 </t>
  </si>
  <si>
    <t xml:space="preserve"> 01/07/2015 </t>
  </si>
  <si>
    <t xml:space="preserve"> 15/07/2015 </t>
  </si>
  <si>
    <t xml:space="preserve"> 14/07/2015 </t>
  </si>
  <si>
    <t xml:space="preserve"> 13/07/2015 </t>
  </si>
  <si>
    <t xml:space="preserve"> 12/07/2015 </t>
  </si>
  <si>
    <t xml:space="preserve"> 11/07/2015 </t>
  </si>
  <si>
    <t xml:space="preserve"> 10/07/2015 </t>
  </si>
  <si>
    <t xml:space="preserve"> 09/07/2015 </t>
  </si>
  <si>
    <t>07-15/09:00:00</t>
  </si>
  <si>
    <t>07-14/09:00:00</t>
  </si>
  <si>
    <t>07-13/09:00:00</t>
  </si>
  <si>
    <t>07-12/09:00:00</t>
  </si>
  <si>
    <t>07-11/09:00:00</t>
  </si>
  <si>
    <t>07-10/09:00:00</t>
  </si>
  <si>
    <t>07-09/09:00:00</t>
  </si>
  <si>
    <t>07-22/09:00:00</t>
  </si>
  <si>
    <t>07-21/09:00:00</t>
  </si>
  <si>
    <t>07-20/09:00:00</t>
  </si>
  <si>
    <t>07-19/09:00:00</t>
  </si>
  <si>
    <t>07-18/09:00:00</t>
  </si>
  <si>
    <t>07-17/09:00:00</t>
  </si>
  <si>
    <t>07-16/09:00:00</t>
  </si>
  <si>
    <t xml:space="preserve"> 22/07/2015 </t>
  </si>
  <si>
    <t xml:space="preserve"> 21/07/2015 </t>
  </si>
  <si>
    <t xml:space="preserve"> 20/07/2015 </t>
  </si>
  <si>
    <t xml:space="preserve"> 19/07/2015 </t>
  </si>
  <si>
    <t xml:space="preserve"> 18/07/2015 </t>
  </si>
  <si>
    <t xml:space="preserve"> 17/07/2015 </t>
  </si>
  <si>
    <t xml:space="preserve"> 16/07/2015 </t>
  </si>
  <si>
    <t xml:space="preserve"> 29/07/2015 </t>
  </si>
  <si>
    <t xml:space="preserve"> 28/07/2015 </t>
  </si>
  <si>
    <t xml:space="preserve"> 27/07/2015 </t>
  </si>
  <si>
    <t xml:space="preserve"> 26/07/2015 </t>
  </si>
  <si>
    <t xml:space="preserve"> 25/07/2015 </t>
  </si>
  <si>
    <t xml:space="preserve"> 24/07/2015 </t>
  </si>
  <si>
    <t xml:space="preserve"> 23/07/2015 </t>
  </si>
  <si>
    <t>07-29/09:00:00</t>
  </si>
  <si>
    <t>07-28/09:00:00</t>
  </si>
  <si>
    <t>07-27/09:00:00</t>
  </si>
  <si>
    <t>07-26/09:00:00</t>
  </si>
  <si>
    <t>07-25/09:00:00</t>
  </si>
  <si>
    <t>07-24/09:00:00</t>
  </si>
  <si>
    <t>07-23/09:00:00</t>
  </si>
  <si>
    <t>08-01/09:00:00</t>
  </si>
  <si>
    <t>07-31/09:00:00</t>
  </si>
  <si>
    <t>07-30/09:00:00</t>
  </si>
  <si>
    <t xml:space="preserve"> 01/08/2015 </t>
  </si>
  <si>
    <t xml:space="preserve"> 31/07/2015 </t>
  </si>
  <si>
    <t xml:space="preserve"> 30/07/2015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</si>
</sst>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1">
    <font>
      <sz val="11"/>
      <color theme="1"/>
      <name val="Calibri"/>
      <family val="2"/>
      <scheme val="minor"/>
    </font>
    <font>
      <sz val="10"/>
      <color indexed="9"/>
      <name val="Arial"/>
      <family val="2"/>
    </font>
    <font>
      <i/>
      <sz val="12"/>
      <color indexed="9"/>
      <name val="Calibri"/>
      <family val="2"/>
    </font>
    <font>
      <sz val="11"/>
      <color indexed="9"/>
      <name val="Calibri"/>
      <family val="2"/>
    </font>
    <font>
      <b/>
      <sz val="11"/>
      <color indexed="12"/>
      <name val="Arial"/>
      <family val="2"/>
    </font>
    <font>
      <b/>
      <sz val="11"/>
      <color indexed="9"/>
      <name val="Calibri"/>
      <family val="2"/>
    </font>
    <font>
      <b/>
      <sz val="10"/>
      <color indexed="9"/>
      <name val="Arial"/>
      <family val="2"/>
    </font>
    <font>
      <sz val="12"/>
      <color indexed="9"/>
      <name val="Calibri"/>
      <family val="2"/>
    </font>
    <font>
      <b/>
      <sz val="12"/>
      <color indexed="12"/>
      <name val="Arial"/>
      <family val="2"/>
    </font>
    <font>
      <sz val="10"/>
      <color indexed="63"/>
      <name val="Arial"/>
      <family val="2"/>
    </font>
    <font>
      <b/>
      <sz val="10"/>
      <color indexed="12"/>
      <name val="Arial"/>
      <family val="2"/>
    </font>
    <font>
      <b/>
      <sz val="11"/>
      <color indexed="9"/>
      <name val="Arial"/>
      <family val="2"/>
    </font>
    <font>
      <sz val="10"/>
      <color indexed="13"/>
      <name val="Arial"/>
      <family val="2"/>
    </font>
    <font>
      <sz val="11"/>
      <color indexed="15"/>
      <name val="Calibri"/>
      <family val="2"/>
    </font>
    <font>
      <b/>
      <sz val="10"/>
      <name val="Arial"/>
      <family val="2"/>
    </font>
    <font>
      <b/>
      <sz val="12"/>
      <color indexed="13"/>
      <name val="Arial"/>
      <family val="2"/>
    </font>
    <font>
      <b/>
      <sz val="24"/>
      <color indexed="9"/>
      <name val="Arial"/>
      <family val="2"/>
    </font>
    <font>
      <b/>
      <sz val="10"/>
      <color indexed="13"/>
      <name val="Arial"/>
      <family val="2"/>
    </font>
    <font>
      <i/>
      <sz val="11"/>
      <color indexed="9"/>
      <name val="Calibri"/>
      <family val="2"/>
    </font>
    <font>
      <sz val="10"/>
      <name val="Geneva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2"/>
      <color rgb="FF0070C0"/>
      <name val="Calibri"/>
      <family val="2"/>
      <scheme val="minor"/>
    </font>
    <font>
      <sz val="8"/>
      <color rgb="FF000000"/>
      <name val="Tahoma"/>
      <family val="2"/>
    </font>
    <font>
      <sz val="11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000000"/>
      <name val="Calibri"/>
      <family val="2"/>
    </font>
    <font>
      <b/>
      <sz val="12"/>
      <name val="Arial"/>
      <family val="2"/>
    </font>
    <font>
      <sz val="7"/>
      <name val="Arial"/>
      <family val="2"/>
    </font>
    <font>
      <b/>
      <u/>
      <sz val="12"/>
      <name val="Arial"/>
      <family val="2"/>
    </font>
    <font>
      <b/>
      <sz val="10"/>
      <name val="Geneva"/>
    </font>
    <font>
      <b/>
      <sz val="11"/>
      <name val="Arial"/>
      <family val="2"/>
    </font>
    <font>
      <sz val="11"/>
      <name val="Calibri"/>
      <family val="2"/>
    </font>
    <font>
      <sz val="8"/>
      <color indexed="18"/>
      <name val="Verdana"/>
      <family val="2"/>
    </font>
    <font>
      <sz val="10"/>
      <color indexed="10"/>
      <name val="Arial"/>
      <family val="2"/>
    </font>
    <font>
      <b/>
      <sz val="11"/>
      <name val="Calibri"/>
      <family val="2"/>
    </font>
    <font>
      <b/>
      <sz val="9"/>
      <name val="Arial"/>
      <family val="2"/>
    </font>
    <font>
      <b/>
      <i/>
      <sz val="11"/>
      <color rgb="FF0070C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indexed="60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color theme="4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0"/>
      <color theme="4"/>
      <name val="Arial"/>
      <family val="2"/>
    </font>
  </fonts>
  <fills count="4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80">
    <border>
      <left/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/>
      <diagonal/>
    </border>
    <border>
      <left style="thin">
        <color indexed="48"/>
      </left>
      <right style="thin">
        <color indexed="48"/>
      </right>
      <top/>
      <bottom/>
      <diagonal/>
    </border>
    <border>
      <left style="thin">
        <color indexed="48"/>
      </left>
      <right style="thin">
        <color indexed="48"/>
      </right>
      <top/>
      <bottom style="medium">
        <color indexed="48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9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dotted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dotted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45">
    <xf numFmtId="0" fontId="0" fillId="0" borderId="0"/>
    <xf numFmtId="0" fontId="19" fillId="0" borderId="0"/>
    <xf numFmtId="0" fontId="19" fillId="0" borderId="0"/>
    <xf numFmtId="0" fontId="21" fillId="0" borderId="70" applyNumberFormat="0" applyFill="0" applyAlignment="0" applyProtection="0"/>
    <xf numFmtId="0" fontId="41" fillId="13" borderId="0" applyNumberFormat="0" applyBorder="0" applyAlignment="0" applyProtection="0"/>
    <xf numFmtId="0" fontId="43" fillId="0" borderId="0" applyNumberFormat="0" applyFill="0" applyBorder="0" applyAlignment="0" applyProtection="0"/>
    <xf numFmtId="0" fontId="44" fillId="0" borderId="71" applyNumberFormat="0" applyFill="0" applyAlignment="0" applyProtection="0"/>
    <xf numFmtId="0" fontId="45" fillId="0" borderId="72" applyNumberFormat="0" applyFill="0" applyAlignment="0" applyProtection="0"/>
    <xf numFmtId="0" fontId="20" fillId="0" borderId="73" applyNumberFormat="0" applyFill="0" applyAlignment="0" applyProtection="0"/>
    <xf numFmtId="0" fontId="20" fillId="0" borderId="0" applyNumberFormat="0" applyFill="0" applyBorder="0" applyAlignment="0" applyProtection="0"/>
    <xf numFmtId="0" fontId="46" fillId="14" borderId="0" applyNumberFormat="0" applyBorder="0" applyAlignment="0" applyProtection="0"/>
    <xf numFmtId="0" fontId="47" fillId="15" borderId="0" applyNumberFormat="0" applyBorder="0" applyAlignment="0" applyProtection="0"/>
    <xf numFmtId="0" fontId="48" fillId="13" borderId="0" applyNumberFormat="0" applyBorder="0" applyAlignment="0" applyProtection="0"/>
    <xf numFmtId="0" fontId="49" fillId="16" borderId="74" applyNumberFormat="0" applyAlignment="0" applyProtection="0"/>
    <xf numFmtId="0" fontId="50" fillId="17" borderId="75" applyNumberFormat="0" applyAlignment="0" applyProtection="0"/>
    <xf numFmtId="0" fontId="51" fillId="17" borderId="74" applyNumberFormat="0" applyAlignment="0" applyProtection="0"/>
    <xf numFmtId="0" fontId="52" fillId="0" borderId="76" applyNumberFormat="0" applyFill="0" applyAlignment="0" applyProtection="0"/>
    <xf numFmtId="0" fontId="53" fillId="18" borderId="77" applyNumberFormat="0" applyAlignment="0" applyProtection="0"/>
    <xf numFmtId="0" fontId="54" fillId="0" borderId="0" applyNumberFormat="0" applyFill="0" applyBorder="0" applyAlignment="0" applyProtection="0"/>
    <xf numFmtId="0" fontId="42" fillId="19" borderId="78" applyNumberFormat="0" applyFont="0" applyAlignment="0" applyProtection="0"/>
    <xf numFmtId="0" fontId="55" fillId="0" borderId="0" applyNumberFormat="0" applyFill="0" applyBorder="0" applyAlignment="0" applyProtection="0"/>
    <xf numFmtId="0" fontId="56" fillId="20" borderId="0" applyNumberFormat="0" applyBorder="0" applyAlignment="0" applyProtection="0"/>
    <xf numFmtId="0" fontId="42" fillId="21" borderId="0" applyNumberFormat="0" applyBorder="0" applyAlignment="0" applyProtection="0"/>
    <xf numFmtId="0" fontId="42" fillId="22" borderId="0" applyNumberFormat="0" applyBorder="0" applyAlignment="0" applyProtection="0"/>
    <xf numFmtId="0" fontId="56" fillId="23" borderId="0" applyNumberFormat="0" applyBorder="0" applyAlignment="0" applyProtection="0"/>
    <xf numFmtId="0" fontId="56" fillId="24" borderId="0" applyNumberFormat="0" applyBorder="0" applyAlignment="0" applyProtection="0"/>
    <xf numFmtId="0" fontId="42" fillId="25" borderId="0" applyNumberFormat="0" applyBorder="0" applyAlignment="0" applyProtection="0"/>
    <xf numFmtId="0" fontId="42" fillId="26" borderId="0" applyNumberFormat="0" applyBorder="0" applyAlignment="0" applyProtection="0"/>
    <xf numFmtId="0" fontId="56" fillId="27" borderId="0" applyNumberFormat="0" applyBorder="0" applyAlignment="0" applyProtection="0"/>
    <xf numFmtId="0" fontId="56" fillId="28" borderId="0" applyNumberFormat="0" applyBorder="0" applyAlignment="0" applyProtection="0"/>
    <xf numFmtId="0" fontId="42" fillId="29" borderId="0" applyNumberFormat="0" applyBorder="0" applyAlignment="0" applyProtection="0"/>
    <xf numFmtId="0" fontId="42" fillId="30" borderId="0" applyNumberFormat="0" applyBorder="0" applyAlignment="0" applyProtection="0"/>
    <xf numFmtId="0" fontId="56" fillId="31" borderId="0" applyNumberFormat="0" applyBorder="0" applyAlignment="0" applyProtection="0"/>
    <xf numFmtId="0" fontId="56" fillId="32" borderId="0" applyNumberFormat="0" applyBorder="0" applyAlignment="0" applyProtection="0"/>
    <xf numFmtId="0" fontId="42" fillId="33" borderId="0" applyNumberFormat="0" applyBorder="0" applyAlignment="0" applyProtection="0"/>
    <xf numFmtId="0" fontId="42" fillId="34" borderId="0" applyNumberFormat="0" applyBorder="0" applyAlignment="0" applyProtection="0"/>
    <xf numFmtId="0" fontId="56" fillId="35" borderId="0" applyNumberFormat="0" applyBorder="0" applyAlignment="0" applyProtection="0"/>
    <xf numFmtId="0" fontId="56" fillId="36" borderId="0" applyNumberFormat="0" applyBorder="0" applyAlignment="0" applyProtection="0"/>
    <xf numFmtId="0" fontId="42" fillId="37" borderId="0" applyNumberFormat="0" applyBorder="0" applyAlignment="0" applyProtection="0"/>
    <xf numFmtId="0" fontId="42" fillId="38" borderId="0" applyNumberFormat="0" applyBorder="0" applyAlignment="0" applyProtection="0"/>
    <xf numFmtId="0" fontId="56" fillId="39" borderId="0" applyNumberFormat="0" applyBorder="0" applyAlignment="0" applyProtection="0"/>
    <xf numFmtId="0" fontId="56" fillId="40" borderId="0" applyNumberFormat="0" applyBorder="0" applyAlignment="0" applyProtection="0"/>
    <xf numFmtId="0" fontId="42" fillId="41" borderId="0" applyNumberFormat="0" applyBorder="0" applyAlignment="0" applyProtection="0"/>
    <xf numFmtId="0" fontId="42" fillId="42" borderId="0" applyNumberFormat="0" applyBorder="0" applyAlignment="0" applyProtection="0"/>
    <xf numFmtId="0" fontId="56" fillId="43" borderId="0" applyNumberFormat="0" applyBorder="0" applyAlignment="0" applyProtection="0"/>
  </cellStyleXfs>
  <cellXfs count="327">
    <xf numFmtId="0" fontId="0" fillId="0" borderId="0" xfId="0"/>
    <xf numFmtId="0" fontId="1" fillId="2" borderId="0" xfId="0" applyFont="1" applyFill="1" applyBorder="1"/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/>
    </xf>
    <xf numFmtId="0" fontId="1" fillId="2" borderId="0" xfId="0" applyFont="1" applyFill="1"/>
    <xf numFmtId="0" fontId="0" fillId="2" borderId="0" xfId="0" applyFill="1"/>
    <xf numFmtId="0" fontId="1" fillId="2" borderId="1" xfId="0" applyFont="1" applyFill="1" applyBorder="1"/>
    <xf numFmtId="0" fontId="3" fillId="2" borderId="1" xfId="0" applyFont="1" applyFill="1" applyBorder="1" applyAlignment="1">
      <alignment horizontal="right"/>
    </xf>
    <xf numFmtId="0" fontId="5" fillId="2" borderId="2" xfId="0" applyFont="1" applyFill="1" applyBorder="1" applyAlignment="1">
      <alignment horizontal="left"/>
    </xf>
    <xf numFmtId="0" fontId="1" fillId="2" borderId="4" xfId="0" applyFont="1" applyFill="1" applyBorder="1"/>
    <xf numFmtId="0" fontId="7" fillId="2" borderId="1" xfId="0" applyFont="1" applyFill="1" applyBorder="1" applyAlignment="1">
      <alignment horizontal="right"/>
    </xf>
    <xf numFmtId="0" fontId="1" fillId="2" borderId="0" xfId="0" applyFont="1" applyFill="1" applyAlignment="1">
      <alignment horizontal="center"/>
    </xf>
    <xf numFmtId="0" fontId="1" fillId="2" borderId="0" xfId="0" applyFont="1" applyFill="1" applyBorder="1" applyAlignment="1">
      <alignment horizontal="left"/>
    </xf>
    <xf numFmtId="0" fontId="9" fillId="4" borderId="5" xfId="0" applyFont="1" applyFill="1" applyBorder="1" applyAlignment="1">
      <alignment horizontal="center"/>
    </xf>
    <xf numFmtId="0" fontId="9" fillId="4" borderId="6" xfId="0" applyFont="1" applyFill="1" applyBorder="1" applyAlignment="1">
      <alignment horizontal="center"/>
    </xf>
    <xf numFmtId="3" fontId="6" fillId="2" borderId="0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9" fillId="4" borderId="7" xfId="0" applyFont="1" applyFill="1" applyBorder="1" applyAlignment="1">
      <alignment horizontal="center"/>
    </xf>
    <xf numFmtId="0" fontId="10" fillId="5" borderId="8" xfId="0" applyFont="1" applyFill="1" applyBorder="1" applyAlignment="1">
      <alignment horizontal="center"/>
    </xf>
    <xf numFmtId="0" fontId="11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12" fillId="2" borderId="3" xfId="0" applyFont="1" applyFill="1" applyBorder="1" applyAlignment="1">
      <alignment horizontal="center"/>
    </xf>
    <xf numFmtId="0" fontId="13" fillId="2" borderId="0" xfId="0" applyFont="1" applyFill="1" applyBorder="1" applyAlignment="1">
      <alignment horizontal="center"/>
    </xf>
    <xf numFmtId="3" fontId="10" fillId="3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0" fillId="5" borderId="0" xfId="0" applyFill="1"/>
    <xf numFmtId="0" fontId="0" fillId="2" borderId="0" xfId="0" applyFill="1" applyBorder="1"/>
    <xf numFmtId="0" fontId="10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right"/>
    </xf>
    <xf numFmtId="0" fontId="14" fillId="2" borderId="9" xfId="0" applyFont="1" applyFill="1" applyBorder="1" applyAlignment="1">
      <alignment horizontal="left"/>
    </xf>
    <xf numFmtId="0" fontId="0" fillId="2" borderId="9" xfId="0" applyFill="1" applyBorder="1"/>
    <xf numFmtId="0" fontId="10" fillId="2" borderId="9" xfId="0" applyFont="1" applyFill="1" applyBorder="1" applyAlignment="1">
      <alignment horizontal="center"/>
    </xf>
    <xf numFmtId="3" fontId="0" fillId="0" borderId="0" xfId="0" applyNumberFormat="1"/>
    <xf numFmtId="0" fontId="15" fillId="2" borderId="0" xfId="0" applyFont="1" applyFill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/>
    <xf numFmtId="3" fontId="8" fillId="3" borderId="2" xfId="0" applyNumberFormat="1" applyFont="1" applyFill="1" applyBorder="1" applyAlignment="1">
      <alignment horizontal="center"/>
    </xf>
    <xf numFmtId="0" fontId="16" fillId="2" borderId="0" xfId="0" applyFont="1" applyFill="1" applyAlignment="1">
      <alignment vertical="center" wrapText="1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3" fontId="4" fillId="3" borderId="2" xfId="0" applyNumberFormat="1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1" fillId="2" borderId="11" xfId="0" applyFont="1" applyFill="1" applyBorder="1"/>
    <xf numFmtId="3" fontId="10" fillId="3" borderId="0" xfId="0" applyNumberFormat="1" applyFont="1" applyFill="1" applyAlignment="1">
      <alignment horizontal="center"/>
    </xf>
    <xf numFmtId="0" fontId="3" fillId="2" borderId="0" xfId="0" applyFont="1" applyFill="1"/>
    <xf numFmtId="0" fontId="18" fillId="2" borderId="0" xfId="0" applyFont="1" applyFill="1" applyAlignment="1">
      <alignment horizontal="right"/>
    </xf>
    <xf numFmtId="3" fontId="3" fillId="2" borderId="3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/>
    </xf>
    <xf numFmtId="0" fontId="5" fillId="2" borderId="0" xfId="0" applyFont="1" applyFill="1" applyAlignment="1"/>
    <xf numFmtId="17" fontId="3" fillId="2" borderId="0" xfId="0" applyNumberFormat="1" applyFont="1" applyFill="1" applyAlignment="1">
      <alignment horizontal="center" vertical="center" wrapText="1"/>
    </xf>
    <xf numFmtId="0" fontId="18" fillId="2" borderId="0" xfId="0" applyFont="1" applyFill="1" applyAlignment="1">
      <alignment horizontal="left" vertical="center" wrapText="1" shrinkToFit="1"/>
    </xf>
    <xf numFmtId="4" fontId="3" fillId="2" borderId="3" xfId="1" applyNumberFormat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0" fillId="0" borderId="0" xfId="0" applyAlignment="1">
      <alignment horizontal="center"/>
    </xf>
    <xf numFmtId="0" fontId="21" fillId="0" borderId="0" xfId="0" applyFont="1" applyAlignment="1">
      <alignment horizontal="center"/>
    </xf>
    <xf numFmtId="0" fontId="0" fillId="0" borderId="16" xfId="0" applyBorder="1"/>
    <xf numFmtId="16" fontId="14" fillId="7" borderId="18" xfId="0" applyNumberFormat="1" applyFont="1" applyFill="1" applyBorder="1" applyAlignment="1">
      <alignment horizontal="center"/>
    </xf>
    <xf numFmtId="16" fontId="22" fillId="8" borderId="18" xfId="0" applyNumberFormat="1" applyFont="1" applyFill="1" applyBorder="1" applyAlignment="1">
      <alignment horizontal="center"/>
    </xf>
    <xf numFmtId="16" fontId="0" fillId="8" borderId="18" xfId="0" applyNumberFormat="1" applyFill="1" applyBorder="1" applyAlignment="1">
      <alignment horizontal="center"/>
    </xf>
    <xf numFmtId="10" fontId="0" fillId="0" borderId="0" xfId="0" applyNumberFormat="1" applyAlignment="1">
      <alignment horizontal="center"/>
    </xf>
    <xf numFmtId="3" fontId="0" fillId="0" borderId="0" xfId="0" applyNumberFormat="1" applyFont="1" applyAlignment="1">
      <alignment horizontal="center"/>
    </xf>
    <xf numFmtId="3" fontId="22" fillId="7" borderId="20" xfId="0" applyNumberFormat="1" applyFont="1" applyFill="1" applyBorder="1" applyAlignment="1">
      <alignment horizontal="center"/>
    </xf>
    <xf numFmtId="3" fontId="22" fillId="8" borderId="20" xfId="0" applyNumberFormat="1" applyFont="1" applyFill="1" applyBorder="1" applyAlignment="1">
      <alignment horizontal="center"/>
    </xf>
    <xf numFmtId="3" fontId="22" fillId="7" borderId="22" xfId="0" applyNumberFormat="1" applyFont="1" applyFill="1" applyBorder="1" applyAlignment="1">
      <alignment horizontal="center"/>
    </xf>
    <xf numFmtId="3" fontId="0" fillId="0" borderId="0" xfId="0" applyNumberFormat="1" applyFont="1" applyAlignment="1">
      <alignment horizontal="right"/>
    </xf>
    <xf numFmtId="3" fontId="0" fillId="7" borderId="0" xfId="0" applyNumberFormat="1" applyFill="1" applyBorder="1" applyAlignment="1">
      <alignment horizontal="center"/>
    </xf>
    <xf numFmtId="3" fontId="0" fillId="7" borderId="21" xfId="0" applyNumberFormat="1" applyFill="1" applyBorder="1" applyAlignment="1">
      <alignment horizontal="center"/>
    </xf>
    <xf numFmtId="3" fontId="0" fillId="7" borderId="25" xfId="0" applyNumberFormat="1" applyFill="1" applyBorder="1" applyAlignment="1">
      <alignment horizontal="center"/>
    </xf>
    <xf numFmtId="3" fontId="0" fillId="8" borderId="0" xfId="0" applyNumberFormat="1" applyFill="1" applyBorder="1" applyAlignment="1">
      <alignment horizontal="center"/>
    </xf>
    <xf numFmtId="3" fontId="0" fillId="8" borderId="21" xfId="0" applyNumberFormat="1" applyFill="1" applyBorder="1" applyAlignment="1">
      <alignment horizontal="center"/>
    </xf>
    <xf numFmtId="3" fontId="0" fillId="8" borderId="25" xfId="0" applyNumberFormat="1" applyFill="1" applyBorder="1" applyAlignment="1">
      <alignment horizontal="center"/>
    </xf>
    <xf numFmtId="3" fontId="0" fillId="7" borderId="23" xfId="0" applyNumberFormat="1" applyFill="1" applyBorder="1" applyAlignment="1">
      <alignment horizontal="center"/>
    </xf>
    <xf numFmtId="3" fontId="0" fillId="7" borderId="24" xfId="0" applyNumberFormat="1" applyFill="1" applyBorder="1" applyAlignment="1">
      <alignment horizontal="center"/>
    </xf>
    <xf numFmtId="10" fontId="0" fillId="0" borderId="0" xfId="0" applyNumberFormat="1"/>
    <xf numFmtId="3" fontId="0" fillId="7" borderId="20" xfId="0" applyNumberFormat="1" applyFill="1" applyBorder="1" applyAlignment="1">
      <alignment horizontal="center"/>
    </xf>
    <xf numFmtId="3" fontId="0" fillId="8" borderId="20" xfId="0" applyNumberFormat="1" applyFill="1" applyBorder="1" applyAlignment="1">
      <alignment horizontal="center"/>
    </xf>
    <xf numFmtId="3" fontId="0" fillId="7" borderId="22" xfId="0" applyNumberFormat="1" applyFill="1" applyBorder="1" applyAlignment="1">
      <alignment horizontal="center"/>
    </xf>
    <xf numFmtId="10" fontId="0" fillId="7" borderId="27" xfId="0" applyNumberFormat="1" applyFill="1" applyBorder="1" applyAlignment="1">
      <alignment horizontal="center"/>
    </xf>
    <xf numFmtId="10" fontId="0" fillId="7" borderId="14" xfId="0" applyNumberFormat="1" applyFill="1" applyBorder="1" applyAlignment="1">
      <alignment horizontal="center"/>
    </xf>
    <xf numFmtId="10" fontId="20" fillId="7" borderId="13" xfId="0" applyNumberFormat="1" applyFont="1" applyFill="1" applyBorder="1" applyAlignment="1">
      <alignment horizontal="center"/>
    </xf>
    <xf numFmtId="10" fontId="0" fillId="0" borderId="14" xfId="0" applyNumberFormat="1" applyBorder="1" applyAlignment="1">
      <alignment horizontal="center"/>
    </xf>
    <xf numFmtId="0" fontId="14" fillId="0" borderId="17" xfId="0" applyFont="1" applyBorder="1" applyAlignment="1">
      <alignment horizontal="center"/>
    </xf>
    <xf numFmtId="3" fontId="23" fillId="0" borderId="26" xfId="0" applyNumberFormat="1" applyFont="1" applyBorder="1" applyAlignment="1">
      <alignment horizontal="right"/>
    </xf>
    <xf numFmtId="0" fontId="0" fillId="0" borderId="16" xfId="0" applyBorder="1" applyAlignment="1">
      <alignment horizontal="center"/>
    </xf>
    <xf numFmtId="10" fontId="0" fillId="0" borderId="27" xfId="0" applyNumberFormat="1" applyBorder="1" applyAlignment="1">
      <alignment horizontal="center" vertical="center" wrapText="1"/>
    </xf>
    <xf numFmtId="10" fontId="24" fillId="6" borderId="28" xfId="0" applyNumberFormat="1" applyFont="1" applyFill="1" applyBorder="1" applyAlignment="1">
      <alignment horizontal="center"/>
    </xf>
    <xf numFmtId="0" fontId="0" fillId="0" borderId="30" xfId="0" applyFont="1" applyBorder="1" applyAlignment="1">
      <alignment horizontal="left"/>
    </xf>
    <xf numFmtId="0" fontId="0" fillId="5" borderId="30" xfId="0" applyFont="1" applyFill="1" applyBorder="1" applyAlignment="1">
      <alignment horizontal="left"/>
    </xf>
    <xf numFmtId="0" fontId="26" fillId="9" borderId="30" xfId="0" applyFont="1" applyFill="1" applyBorder="1" applyAlignment="1">
      <alignment horizontal="left"/>
    </xf>
    <xf numFmtId="0" fontId="26" fillId="9" borderId="30" xfId="0" applyFont="1" applyFill="1" applyBorder="1" applyAlignment="1">
      <alignment horizontal="left" vertical="center"/>
    </xf>
    <xf numFmtId="22" fontId="26" fillId="9" borderId="30" xfId="0" applyNumberFormat="1" applyFont="1" applyFill="1" applyBorder="1" applyAlignment="1">
      <alignment horizontal="left" vertical="center"/>
    </xf>
    <xf numFmtId="0" fontId="0" fillId="12" borderId="30" xfId="0" applyFont="1" applyFill="1" applyBorder="1" applyAlignment="1">
      <alignment horizontal="right"/>
    </xf>
    <xf numFmtId="22" fontId="26" fillId="9" borderId="30" xfId="0" applyNumberFormat="1" applyFont="1" applyFill="1" applyBorder="1" applyAlignment="1">
      <alignment horizontal="left"/>
    </xf>
    <xf numFmtId="0" fontId="26" fillId="9" borderId="32" xfId="0" applyFont="1" applyFill="1" applyBorder="1" applyAlignment="1">
      <alignment horizontal="left"/>
    </xf>
    <xf numFmtId="0" fontId="0" fillId="12" borderId="39" xfId="0" applyFont="1" applyFill="1" applyBorder="1" applyAlignment="1">
      <alignment horizontal="right"/>
    </xf>
    <xf numFmtId="0" fontId="0" fillId="0" borderId="31" xfId="0" applyFont="1" applyBorder="1" applyAlignment="1">
      <alignment horizontal="left"/>
    </xf>
    <xf numFmtId="22" fontId="27" fillId="9" borderId="30" xfId="0" applyNumberFormat="1" applyFont="1" applyFill="1" applyBorder="1" applyAlignment="1">
      <alignment vertical="center"/>
    </xf>
    <xf numFmtId="0" fontId="26" fillId="9" borderId="30" xfId="0" applyFont="1" applyFill="1" applyBorder="1" applyAlignment="1">
      <alignment horizontal="left" vertical="center" indent="1"/>
    </xf>
    <xf numFmtId="22" fontId="26" fillId="9" borderId="30" xfId="0" applyNumberFormat="1" applyFont="1" applyFill="1" applyBorder="1"/>
    <xf numFmtId="0" fontId="0" fillId="0" borderId="20" xfId="0" applyBorder="1" applyAlignment="1"/>
    <xf numFmtId="0" fontId="0" fillId="0" borderId="0" xfId="0" applyBorder="1" applyAlignment="1"/>
    <xf numFmtId="0" fontId="0" fillId="0" borderId="21" xfId="0" applyBorder="1" applyAlignment="1"/>
    <xf numFmtId="0" fontId="0" fillId="0" borderId="36" xfId="0" applyBorder="1" applyAlignment="1"/>
    <xf numFmtId="0" fontId="0" fillId="0" borderId="37" xfId="0" applyBorder="1" applyAlignment="1"/>
    <xf numFmtId="0" fontId="0" fillId="0" borderId="38" xfId="0" applyBorder="1" applyAlignment="1"/>
    <xf numFmtId="0" fontId="0" fillId="0" borderId="0" xfId="0" applyBorder="1"/>
    <xf numFmtId="0" fontId="25" fillId="9" borderId="0" xfId="0" applyFont="1" applyFill="1" applyBorder="1" applyAlignment="1">
      <alignment horizontal="left" vertical="center" indent="1"/>
    </xf>
    <xf numFmtId="22" fontId="25" fillId="9" borderId="0" xfId="0" applyNumberFormat="1" applyFont="1" applyFill="1" applyBorder="1" applyAlignment="1">
      <alignment horizontal="left" vertical="center" indent="1"/>
    </xf>
    <xf numFmtId="22" fontId="26" fillId="9" borderId="30" xfId="0" applyNumberFormat="1" applyFont="1" applyFill="1" applyBorder="1" applyAlignment="1">
      <alignment horizontal="left" vertical="center" indent="1"/>
    </xf>
    <xf numFmtId="22" fontId="26" fillId="9" borderId="31" xfId="0" applyNumberFormat="1" applyFont="1" applyFill="1" applyBorder="1" applyAlignment="1">
      <alignment horizontal="left" vertical="center"/>
    </xf>
    <xf numFmtId="0" fontId="26" fillId="9" borderId="31" xfId="0" applyFont="1" applyFill="1" applyBorder="1" applyAlignment="1">
      <alignment horizontal="left" vertical="center"/>
    </xf>
    <xf numFmtId="0" fontId="27" fillId="9" borderId="30" xfId="0" applyFont="1" applyFill="1" applyBorder="1" applyAlignment="1">
      <alignment vertical="center"/>
    </xf>
    <xf numFmtId="0" fontId="0" fillId="0" borderId="0" xfId="0" applyFill="1"/>
    <xf numFmtId="0" fontId="26" fillId="9" borderId="31" xfId="0" applyFont="1" applyFill="1" applyBorder="1" applyAlignment="1">
      <alignment horizontal="left"/>
    </xf>
    <xf numFmtId="22" fontId="26" fillId="0" borderId="30" xfId="0" applyNumberFormat="1" applyFont="1" applyFill="1" applyBorder="1" applyAlignment="1">
      <alignment horizontal="left" vertical="center"/>
    </xf>
    <xf numFmtId="0" fontId="26" fillId="0" borderId="30" xfId="0" applyFont="1" applyFill="1" applyBorder="1" applyAlignment="1">
      <alignment horizontal="left" vertical="center" indent="1"/>
    </xf>
    <xf numFmtId="22" fontId="27" fillId="12" borderId="39" xfId="0" applyNumberFormat="1" applyFont="1" applyFill="1" applyBorder="1" applyAlignment="1">
      <alignment horizontal="right" vertical="center"/>
    </xf>
    <xf numFmtId="0" fontId="28" fillId="9" borderId="30" xfId="0" applyFont="1" applyFill="1" applyBorder="1" applyAlignment="1">
      <alignment horizontal="left" vertical="center"/>
    </xf>
    <xf numFmtId="22" fontId="28" fillId="9" borderId="30" xfId="0" applyNumberFormat="1" applyFont="1" applyFill="1" applyBorder="1" applyAlignment="1">
      <alignment horizontal="left" vertical="center"/>
    </xf>
    <xf numFmtId="0" fontId="0" fillId="0" borderId="30" xfId="0" applyFont="1" applyFill="1" applyBorder="1" applyAlignment="1">
      <alignment horizontal="left"/>
    </xf>
    <xf numFmtId="22" fontId="26" fillId="0" borderId="30" xfId="0" applyNumberFormat="1" applyFont="1" applyFill="1" applyBorder="1"/>
    <xf numFmtId="22" fontId="26" fillId="9" borderId="31" xfId="0" applyNumberFormat="1" applyFont="1" applyFill="1" applyBorder="1" applyAlignment="1"/>
    <xf numFmtId="0" fontId="28" fillId="9" borderId="32" xfId="0" applyFont="1" applyFill="1" applyBorder="1" applyAlignment="1">
      <alignment horizontal="left" vertical="center"/>
    </xf>
    <xf numFmtId="0" fontId="26" fillId="9" borderId="32" xfId="0" applyFont="1" applyFill="1" applyBorder="1" applyAlignment="1">
      <alignment horizontal="left" vertical="center"/>
    </xf>
    <xf numFmtId="0" fontId="26" fillId="9" borderId="32" xfId="0" applyFont="1" applyFill="1" applyBorder="1" applyAlignment="1">
      <alignment horizontal="left" vertical="center" indent="1"/>
    </xf>
    <xf numFmtId="22" fontId="26" fillId="9" borderId="31" xfId="0" applyNumberFormat="1" applyFont="1" applyFill="1" applyBorder="1"/>
    <xf numFmtId="0" fontId="26" fillId="9" borderId="31" xfId="0" applyFont="1" applyFill="1" applyBorder="1" applyAlignment="1">
      <alignment horizontal="left" vertical="center" indent="1"/>
    </xf>
    <xf numFmtId="0" fontId="26" fillId="9" borderId="25" xfId="0" applyFont="1" applyFill="1" applyBorder="1" applyAlignment="1">
      <alignment horizontal="left" vertical="center"/>
    </xf>
    <xf numFmtId="22" fontId="26" fillId="9" borderId="32" xfId="0" applyNumberFormat="1" applyFont="1" applyFill="1" applyBorder="1" applyAlignment="1">
      <alignment horizontal="left"/>
    </xf>
    <xf numFmtId="22" fontId="26" fillId="9" borderId="31" xfId="0" applyNumberFormat="1" applyFont="1" applyFill="1" applyBorder="1" applyAlignment="1">
      <alignment horizontal="left"/>
    </xf>
    <xf numFmtId="0" fontId="14" fillId="0" borderId="0" xfId="0" applyFont="1" applyFill="1" applyBorder="1"/>
    <xf numFmtId="0" fontId="0" fillId="0" borderId="0" xfId="0" applyFill="1" applyBorder="1"/>
    <xf numFmtId="4" fontId="29" fillId="0" borderId="0" xfId="0" applyNumberFormat="1" applyFont="1" applyFill="1" applyAlignment="1">
      <alignment horizontal="center"/>
    </xf>
    <xf numFmtId="0" fontId="29" fillId="0" borderId="0" xfId="0" applyFont="1" applyFill="1" applyAlignment="1">
      <alignment horizontal="center"/>
    </xf>
    <xf numFmtId="0" fontId="22" fillId="0" borderId="0" xfId="0" applyFont="1" applyFill="1" applyAlignment="1"/>
    <xf numFmtId="4" fontId="30" fillId="0" borderId="0" xfId="0" applyNumberFormat="1" applyFont="1" applyAlignment="1">
      <alignment horizontal="center"/>
    </xf>
    <xf numFmtId="0" fontId="30" fillId="0" borderId="0" xfId="0" applyFont="1" applyAlignment="1">
      <alignment horizontal="center"/>
    </xf>
    <xf numFmtId="0" fontId="22" fillId="0" borderId="0" xfId="0" applyFont="1" applyAlignment="1"/>
    <xf numFmtId="0" fontId="22" fillId="0" borderId="0" xfId="0" applyFont="1" applyAlignment="1">
      <alignment horizontal="center"/>
    </xf>
    <xf numFmtId="0" fontId="31" fillId="0" borderId="0" xfId="2" applyFont="1" applyAlignment="1">
      <alignment horizontal="center"/>
    </xf>
    <xf numFmtId="0" fontId="19" fillId="0" borderId="0" xfId="2" applyFont="1"/>
    <xf numFmtId="0" fontId="32" fillId="0" borderId="0" xfId="2" applyFont="1"/>
    <xf numFmtId="0" fontId="32" fillId="0" borderId="0" xfId="2" applyFont="1" applyAlignment="1">
      <alignment horizontal="center"/>
    </xf>
    <xf numFmtId="0" fontId="22" fillId="0" borderId="12" xfId="2" applyFont="1" applyFill="1" applyBorder="1"/>
    <xf numFmtId="0" fontId="14" fillId="0" borderId="40" xfId="2" applyFont="1" applyFill="1" applyBorder="1" applyAlignment="1"/>
    <xf numFmtId="0" fontId="22" fillId="0" borderId="41" xfId="2" applyFont="1" applyFill="1" applyBorder="1" applyAlignment="1">
      <alignment horizontal="right"/>
    </xf>
    <xf numFmtId="0" fontId="14" fillId="0" borderId="43" xfId="2" applyFont="1" applyFill="1" applyBorder="1" applyAlignment="1">
      <alignment horizontal="center"/>
    </xf>
    <xf numFmtId="0" fontId="14" fillId="0" borderId="13" xfId="2" applyFont="1" applyFill="1" applyBorder="1" applyAlignment="1">
      <alignment horizontal="center"/>
    </xf>
    <xf numFmtId="0" fontId="22" fillId="0" borderId="0" xfId="2" applyFont="1" applyFill="1" applyAlignment="1">
      <alignment horizontal="center"/>
    </xf>
    <xf numFmtId="0" fontId="22" fillId="0" borderId="0" xfId="2" applyFont="1" applyFill="1"/>
    <xf numFmtId="0" fontId="22" fillId="0" borderId="44" xfId="2" applyFont="1" applyFill="1" applyBorder="1"/>
    <xf numFmtId="0" fontId="14" fillId="0" borderId="45" xfId="2" applyFont="1" applyFill="1" applyBorder="1" applyAlignment="1"/>
    <xf numFmtId="0" fontId="22" fillId="0" borderId="23" xfId="2" applyFont="1" applyFill="1" applyBorder="1" applyAlignment="1">
      <alignment horizontal="right"/>
    </xf>
    <xf numFmtId="0" fontId="14" fillId="0" borderId="46" xfId="2" applyFont="1" applyFill="1" applyBorder="1" applyAlignment="1">
      <alignment horizontal="center"/>
    </xf>
    <xf numFmtId="0" fontId="14" fillId="0" borderId="47" xfId="2" applyFont="1" applyFill="1" applyBorder="1" applyAlignment="1">
      <alignment horizontal="center"/>
    </xf>
    <xf numFmtId="0" fontId="14" fillId="0" borderId="0" xfId="2" applyFont="1" applyFill="1" applyAlignment="1">
      <alignment horizontal="centerContinuous"/>
    </xf>
    <xf numFmtId="0" fontId="14" fillId="0" borderId="0" xfId="2" applyFont="1" applyFill="1" applyBorder="1" applyAlignment="1">
      <alignment horizontal="centerContinuous"/>
    </xf>
    <xf numFmtId="0" fontId="14" fillId="0" borderId="0" xfId="2" quotePrefix="1" applyFont="1" applyFill="1" applyAlignment="1">
      <alignment horizontal="right"/>
    </xf>
    <xf numFmtId="0" fontId="22" fillId="0" borderId="0" xfId="0" applyFont="1" applyFill="1" applyAlignment="1">
      <alignment horizontal="center"/>
    </xf>
    <xf numFmtId="0" fontId="22" fillId="0" borderId="0" xfId="0" applyFont="1" applyFill="1"/>
    <xf numFmtId="0" fontId="14" fillId="0" borderId="27" xfId="2" applyFont="1" applyFill="1" applyBorder="1" applyAlignment="1">
      <alignment horizontal="center"/>
    </xf>
    <xf numFmtId="0" fontId="14" fillId="0" borderId="14" xfId="2" applyFont="1" applyFill="1" applyBorder="1" applyAlignment="1">
      <alignment horizontal="center" vertical="center"/>
    </xf>
    <xf numFmtId="0" fontId="14" fillId="0" borderId="53" xfId="2" applyFont="1" applyFill="1" applyBorder="1" applyAlignment="1">
      <alignment horizontal="center" vertical="center"/>
    </xf>
    <xf numFmtId="0" fontId="14" fillId="0" borderId="58" xfId="0" applyFont="1" applyFill="1" applyBorder="1" applyAlignment="1">
      <alignment horizontal="center" vertical="center"/>
    </xf>
    <xf numFmtId="0" fontId="14" fillId="0" borderId="59" xfId="0" applyFont="1" applyFill="1" applyBorder="1" applyAlignment="1">
      <alignment horizontal="center" vertical="center"/>
    </xf>
    <xf numFmtId="15" fontId="14" fillId="0" borderId="61" xfId="2" applyNumberFormat="1" applyFont="1" applyFill="1" applyBorder="1" applyAlignment="1">
      <alignment horizontal="center"/>
    </xf>
    <xf numFmtId="20" fontId="14" fillId="0" borderId="62" xfId="2" applyNumberFormat="1" applyFont="1" applyFill="1" applyBorder="1" applyAlignment="1">
      <alignment horizontal="center"/>
    </xf>
    <xf numFmtId="3" fontId="14" fillId="0" borderId="63" xfId="2" applyNumberFormat="1" applyFont="1" applyFill="1" applyBorder="1" applyAlignment="1">
      <alignment horizontal="center"/>
    </xf>
    <xf numFmtId="3" fontId="14" fillId="0" borderId="36" xfId="2" applyNumberFormat="1" applyFont="1" applyFill="1" applyBorder="1" applyAlignment="1">
      <alignment horizontal="center"/>
    </xf>
    <xf numFmtId="0" fontId="14" fillId="0" borderId="32" xfId="2" applyFont="1" applyFill="1" applyBorder="1" applyAlignment="1">
      <alignment horizontal="center"/>
    </xf>
    <xf numFmtId="0" fontId="14" fillId="0" borderId="37" xfId="2" applyFont="1" applyFill="1" applyBorder="1" applyAlignment="1">
      <alignment horizontal="center"/>
    </xf>
    <xf numFmtId="0" fontId="14" fillId="0" borderId="64" xfId="2" applyFont="1" applyFill="1" applyBorder="1" applyAlignment="1">
      <alignment horizontal="center"/>
    </xf>
    <xf numFmtId="0" fontId="14" fillId="0" borderId="65" xfId="2" applyFont="1" applyFill="1" applyBorder="1" applyAlignment="1">
      <alignment horizontal="center"/>
    </xf>
    <xf numFmtId="0" fontId="14" fillId="0" borderId="66" xfId="2" applyFont="1" applyFill="1" applyBorder="1" applyAlignment="1">
      <alignment horizontal="center"/>
    </xf>
    <xf numFmtId="0" fontId="14" fillId="0" borderId="36" xfId="2" applyFont="1" applyFill="1" applyBorder="1" applyAlignment="1">
      <alignment horizontal="center"/>
    </xf>
    <xf numFmtId="0" fontId="14" fillId="0" borderId="0" xfId="2" applyFont="1" applyFill="1" applyBorder="1" applyAlignment="1">
      <alignment horizontal="center"/>
    </xf>
    <xf numFmtId="4" fontId="14" fillId="0" borderId="36" xfId="2" applyNumberFormat="1" applyFont="1" applyFill="1" applyBorder="1" applyAlignment="1">
      <alignment horizontal="center"/>
    </xf>
    <xf numFmtId="3" fontId="14" fillId="0" borderId="30" xfId="2" applyNumberFormat="1" applyFont="1" applyFill="1" applyBorder="1" applyAlignment="1">
      <alignment horizontal="center"/>
    </xf>
    <xf numFmtId="0" fontId="14" fillId="0" borderId="0" xfId="2" applyFont="1" applyBorder="1" applyAlignment="1">
      <alignment horizontal="center"/>
    </xf>
    <xf numFmtId="0" fontId="22" fillId="0" borderId="0" xfId="2" applyFont="1"/>
    <xf numFmtId="0" fontId="22" fillId="0" borderId="0" xfId="2" applyFont="1" applyAlignment="1">
      <alignment horizontal="center"/>
    </xf>
    <xf numFmtId="15" fontId="14" fillId="0" borderId="0" xfId="2" applyNumberFormat="1" applyFont="1" applyFill="1" applyBorder="1" applyAlignment="1">
      <alignment horizontal="center"/>
    </xf>
    <xf numFmtId="20" fontId="14" fillId="0" borderId="0" xfId="2" applyNumberFormat="1" applyFont="1" applyFill="1" applyBorder="1" applyAlignment="1">
      <alignment horizontal="center"/>
    </xf>
    <xf numFmtId="3" fontId="14" fillId="0" borderId="0" xfId="2" applyNumberFormat="1" applyFont="1" applyFill="1" applyBorder="1" applyAlignment="1">
      <alignment horizontal="center"/>
    </xf>
    <xf numFmtId="0" fontId="35" fillId="0" borderId="0" xfId="0" applyFont="1" applyBorder="1" applyAlignment="1">
      <alignment horizontal="left" vertical="center"/>
    </xf>
    <xf numFmtId="0" fontId="36" fillId="0" borderId="0" xfId="0" applyFont="1"/>
    <xf numFmtId="0" fontId="14" fillId="5" borderId="12" xfId="0" applyFont="1" applyFill="1" applyBorder="1"/>
    <xf numFmtId="0" fontId="0" fillId="5" borderId="41" xfId="0" applyFill="1" applyBorder="1"/>
    <xf numFmtId="0" fontId="14" fillId="5" borderId="41" xfId="0" applyFont="1" applyFill="1" applyBorder="1"/>
    <xf numFmtId="0" fontId="0" fillId="5" borderId="42" xfId="0" applyFill="1" applyBorder="1"/>
    <xf numFmtId="0" fontId="14" fillId="5" borderId="67" xfId="0" applyFont="1" applyFill="1" applyBorder="1"/>
    <xf numFmtId="0" fontId="0" fillId="5" borderId="37" xfId="0" applyFill="1" applyBorder="1"/>
    <xf numFmtId="0" fontId="14" fillId="5" borderId="37" xfId="0" applyFont="1" applyFill="1" applyBorder="1"/>
    <xf numFmtId="0" fontId="0" fillId="5" borderId="38" xfId="0" applyFill="1" applyBorder="1"/>
    <xf numFmtId="0" fontId="19" fillId="0" borderId="0" xfId="2" applyFont="1" applyAlignment="1">
      <alignment horizontal="center"/>
    </xf>
    <xf numFmtId="20" fontId="14" fillId="0" borderId="62" xfId="2" quotePrefix="1" applyNumberFormat="1" applyFont="1" applyFill="1" applyBorder="1" applyAlignment="1">
      <alignment horizontal="center"/>
    </xf>
    <xf numFmtId="3" fontId="14" fillId="0" borderId="37" xfId="2" applyNumberFormat="1" applyFont="1" applyFill="1" applyBorder="1" applyAlignment="1">
      <alignment horizontal="center"/>
    </xf>
    <xf numFmtId="3" fontId="37" fillId="0" borderId="30" xfId="0" applyNumberFormat="1" applyFont="1" applyBorder="1" applyAlignment="1">
      <alignment horizontal="center"/>
    </xf>
    <xf numFmtId="20" fontId="14" fillId="0" borderId="68" xfId="2" quotePrefix="1" applyNumberFormat="1" applyFont="1" applyFill="1" applyBorder="1" applyAlignment="1">
      <alignment horizontal="center"/>
    </xf>
    <xf numFmtId="0" fontId="14" fillId="0" borderId="40" xfId="2" applyFont="1" applyFill="1" applyBorder="1" applyAlignment="1">
      <alignment horizontal="center"/>
    </xf>
    <xf numFmtId="17" fontId="14" fillId="0" borderId="45" xfId="2" applyNumberFormat="1" applyFont="1" applyFill="1" applyBorder="1" applyAlignment="1">
      <alignment horizontal="center"/>
    </xf>
    <xf numFmtId="0" fontId="38" fillId="0" borderId="45" xfId="2" applyFont="1" applyFill="1" applyBorder="1" applyAlignment="1"/>
    <xf numFmtId="3" fontId="34" fillId="0" borderId="30" xfId="0" applyNumberFormat="1" applyFont="1" applyBorder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15" fontId="14" fillId="8" borderId="61" xfId="2" applyNumberFormat="1" applyFont="1" applyFill="1" applyBorder="1" applyAlignment="1">
      <alignment horizontal="center"/>
    </xf>
    <xf numFmtId="0" fontId="21" fillId="0" borderId="0" xfId="0" applyFont="1" applyAlignment="1">
      <alignment horizontal="center" vertical="center"/>
    </xf>
    <xf numFmtId="3" fontId="39" fillId="0" borderId="0" xfId="0" applyNumberFormat="1" applyFont="1" applyFill="1" applyAlignment="1">
      <alignment horizontal="center" vertical="center"/>
    </xf>
    <xf numFmtId="10" fontId="0" fillId="0" borderId="0" xfId="0" applyNumberFormat="1" applyFont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center"/>
    </xf>
    <xf numFmtId="0" fontId="40" fillId="0" borderId="16" xfId="0" applyFont="1" applyFill="1" applyBorder="1" applyAlignment="1">
      <alignment horizontal="center"/>
    </xf>
    <xf numFmtId="0" fontId="40" fillId="0" borderId="16" xfId="0" applyFont="1" applyBorder="1" applyAlignment="1">
      <alignment horizontal="center"/>
    </xf>
    <xf numFmtId="3" fontId="14" fillId="6" borderId="63" xfId="2" applyNumberFormat="1" applyFont="1" applyFill="1" applyBorder="1" applyAlignment="1">
      <alignment horizontal="center"/>
    </xf>
    <xf numFmtId="3" fontId="14" fillId="6" borderId="30" xfId="2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69" xfId="0" applyBorder="1" applyAlignment="1">
      <alignment horizontal="center"/>
    </xf>
    <xf numFmtId="3" fontId="0" fillId="7" borderId="15" xfId="0" applyNumberFormat="1" applyFill="1" applyBorder="1" applyAlignment="1">
      <alignment horizontal="center"/>
    </xf>
    <xf numFmtId="3" fontId="0" fillId="7" borderId="47" xfId="0" applyNumberFormat="1" applyFill="1" applyBorder="1" applyAlignment="1">
      <alignment horizontal="center"/>
    </xf>
    <xf numFmtId="16" fontId="14" fillId="7" borderId="19" xfId="0" applyNumberFormat="1" applyFont="1" applyFill="1" applyBorder="1" applyAlignment="1">
      <alignment horizontal="center"/>
    </xf>
    <xf numFmtId="2" fontId="0" fillId="12" borderId="39" xfId="0" applyNumberFormat="1" applyFont="1" applyFill="1" applyBorder="1" applyAlignment="1" applyProtection="1">
      <alignment horizontal="right"/>
    </xf>
    <xf numFmtId="22" fontId="26" fillId="9" borderId="32" xfId="0" applyNumberFormat="1" applyFont="1" applyFill="1" applyBorder="1" applyAlignment="1">
      <alignment horizontal="left" vertical="center"/>
    </xf>
    <xf numFmtId="2" fontId="0" fillId="12" borderId="39" xfId="0" applyNumberFormat="1" applyFont="1" applyFill="1" applyBorder="1" applyAlignment="1">
      <alignment horizontal="right"/>
    </xf>
    <xf numFmtId="22" fontId="26" fillId="9" borderId="32" xfId="0" applyNumberFormat="1" applyFont="1" applyFill="1" applyBorder="1" applyAlignment="1">
      <alignment horizontal="left" vertical="center" indent="1"/>
    </xf>
    <xf numFmtId="0" fontId="0" fillId="11" borderId="31" xfId="0" applyFont="1" applyFill="1" applyBorder="1" applyAlignment="1">
      <alignment horizontal="center" vertical="center" wrapText="1"/>
    </xf>
    <xf numFmtId="0" fontId="0" fillId="11" borderId="25" xfId="0" applyFont="1" applyFill="1" applyBorder="1" applyAlignment="1">
      <alignment horizontal="center" vertical="center" wrapText="1"/>
    </xf>
    <xf numFmtId="0" fontId="0" fillId="11" borderId="32" xfId="0" applyFont="1" applyFill="1" applyBorder="1" applyAlignment="1">
      <alignment horizontal="center" vertical="center" wrapText="1"/>
    </xf>
    <xf numFmtId="0" fontId="21" fillId="10" borderId="32" xfId="0" applyFont="1" applyFill="1" applyBorder="1" applyAlignment="1">
      <alignment horizontal="center" vertical="center" wrapText="1"/>
    </xf>
    <xf numFmtId="0" fontId="0" fillId="11" borderId="30" xfId="0" applyFont="1" applyFill="1" applyBorder="1" applyAlignment="1">
      <alignment horizontal="center" vertical="center" wrapText="1"/>
    </xf>
    <xf numFmtId="0" fontId="21" fillId="10" borderId="30" xfId="0" applyFont="1" applyFill="1" applyBorder="1" applyAlignment="1">
      <alignment horizontal="center" vertical="center" wrapText="1"/>
    </xf>
    <xf numFmtId="0" fontId="21" fillId="10" borderId="38" xfId="0" applyFont="1" applyFill="1" applyBorder="1" applyAlignment="1">
      <alignment horizontal="center" vertical="center" wrapText="1"/>
    </xf>
    <xf numFmtId="0" fontId="21" fillId="10" borderId="39" xfId="0" applyFont="1" applyFill="1" applyBorder="1" applyAlignment="1">
      <alignment horizontal="center" vertical="center" wrapText="1"/>
    </xf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0" fillId="11" borderId="3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6" fontId="14" fillId="6" borderId="18" xfId="0" applyNumberFormat="1" applyFont="1" applyFill="1" applyBorder="1" applyAlignment="1">
      <alignment horizontal="center"/>
    </xf>
    <xf numFmtId="3" fontId="57" fillId="8" borderId="25" xfId="0" applyNumberFormat="1" applyFont="1" applyFill="1" applyBorder="1" applyAlignment="1">
      <alignment horizontal="center"/>
    </xf>
    <xf numFmtId="3" fontId="39" fillId="0" borderId="0" xfId="0" applyNumberFormat="1" applyFont="1" applyFill="1" applyBorder="1" applyAlignment="1">
      <alignment horizontal="center" vertical="center"/>
    </xf>
    <xf numFmtId="3" fontId="0" fillId="7" borderId="79" xfId="0" applyNumberFormat="1" applyFill="1" applyBorder="1" applyAlignment="1">
      <alignment horizontal="center"/>
    </xf>
    <xf numFmtId="10" fontId="0" fillId="7" borderId="44" xfId="0" applyNumberFormat="1" applyFill="1" applyBorder="1" applyAlignment="1">
      <alignment horizontal="center"/>
    </xf>
    <xf numFmtId="10" fontId="20" fillId="7" borderId="47" xfId="0" applyNumberFormat="1" applyFont="1" applyFill="1" applyBorder="1" applyAlignment="1">
      <alignment horizontal="center"/>
    </xf>
    <xf numFmtId="10" fontId="0" fillId="0" borderId="13" xfId="0" applyNumberFormat="1" applyBorder="1" applyAlignment="1">
      <alignment horizontal="center"/>
    </xf>
    <xf numFmtId="10" fontId="0" fillId="7" borderId="52" xfId="0" applyNumberFormat="1" applyFill="1" applyBorder="1" applyAlignment="1">
      <alignment horizontal="center"/>
    </xf>
    <xf numFmtId="0" fontId="0" fillId="6" borderId="12" xfId="0" applyFill="1" applyBorder="1"/>
    <xf numFmtId="0" fontId="0" fillId="6" borderId="41" xfId="0" applyFill="1" applyBorder="1" applyAlignment="1">
      <alignment horizontal="center"/>
    </xf>
    <xf numFmtId="0" fontId="0" fillId="6" borderId="13" xfId="0" applyFill="1" applyBorder="1"/>
    <xf numFmtId="0" fontId="0" fillId="6" borderId="14" xfId="0" applyFill="1" applyBorder="1"/>
    <xf numFmtId="3" fontId="58" fillId="0" borderId="0" xfId="0" applyNumberFormat="1" applyFont="1" applyFill="1" applyBorder="1" applyAlignment="1">
      <alignment horizontal="center"/>
    </xf>
    <xf numFmtId="0" fontId="0" fillId="6" borderId="15" xfId="0" applyFill="1" applyBorder="1"/>
    <xf numFmtId="0" fontId="0" fillId="6" borderId="44" xfId="0" applyFill="1" applyBorder="1"/>
    <xf numFmtId="0" fontId="0" fillId="6" borderId="23" xfId="0" applyFill="1" applyBorder="1" applyAlignment="1">
      <alignment horizontal="center"/>
    </xf>
    <xf numFmtId="0" fontId="0" fillId="6" borderId="47" xfId="0" applyFill="1" applyBorder="1"/>
    <xf numFmtId="0" fontId="1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15" fontId="60" fillId="0" borderId="18" xfId="0" applyNumberFormat="1" applyFont="1" applyFill="1" applyBorder="1" applyAlignment="1">
      <alignment horizontal="center"/>
    </xf>
    <xf numFmtId="3" fontId="59" fillId="0" borderId="52" xfId="0" applyNumberFormat="1" applyFont="1" applyBorder="1" applyAlignment="1">
      <alignment horizontal="center" vertical="center" wrapText="1"/>
    </xf>
    <xf numFmtId="0" fontId="59" fillId="0" borderId="28" xfId="0" applyFont="1" applyBorder="1" applyAlignment="1">
      <alignment horizontal="center" vertical="center" wrapText="1"/>
    </xf>
    <xf numFmtId="0" fontId="0" fillId="11" borderId="31" xfId="0" applyFont="1" applyFill="1" applyBorder="1" applyAlignment="1">
      <alignment horizontal="center" vertical="center" wrapText="1"/>
    </xf>
    <xf numFmtId="0" fontId="0" fillId="11" borderId="25" xfId="0" applyFont="1" applyFill="1" applyBorder="1" applyAlignment="1">
      <alignment horizontal="center" vertical="center" wrapText="1"/>
    </xf>
    <xf numFmtId="0" fontId="0" fillId="11" borderId="32" xfId="0" applyFont="1" applyFill="1" applyBorder="1" applyAlignment="1">
      <alignment horizontal="center" vertical="center" wrapText="1"/>
    </xf>
    <xf numFmtId="0" fontId="21" fillId="10" borderId="31" xfId="0" applyFont="1" applyFill="1" applyBorder="1" applyAlignment="1">
      <alignment horizontal="center" vertical="center" wrapText="1"/>
    </xf>
    <xf numFmtId="0" fontId="21" fillId="10" borderId="25" xfId="0" applyFont="1" applyFill="1" applyBorder="1" applyAlignment="1">
      <alignment horizontal="center" vertical="center" wrapText="1"/>
    </xf>
    <xf numFmtId="0" fontId="21" fillId="10" borderId="32" xfId="0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left" vertical="center" wrapText="1"/>
    </xf>
    <xf numFmtId="0" fontId="3" fillId="2" borderId="29" xfId="1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29" xfId="0" applyFont="1" applyFill="1" applyBorder="1" applyAlignment="1">
      <alignment horizontal="left" vertical="center" wrapText="1"/>
    </xf>
    <xf numFmtId="0" fontId="14" fillId="0" borderId="27" xfId="2" applyFont="1" applyFill="1" applyBorder="1" applyAlignment="1">
      <alignment horizontal="center" vertical="center" wrapText="1"/>
    </xf>
    <xf numFmtId="0" fontId="22" fillId="0" borderId="55" xfId="0" applyFont="1" applyFill="1" applyBorder="1" applyAlignment="1">
      <alignment horizontal="center" vertical="center" wrapText="1"/>
    </xf>
    <xf numFmtId="0" fontId="14" fillId="0" borderId="12" xfId="2" applyFont="1" applyFill="1" applyBorder="1" applyAlignment="1">
      <alignment horizontal="center" vertical="center" wrapText="1"/>
    </xf>
    <xf numFmtId="0" fontId="22" fillId="0" borderId="27" xfId="0" applyFont="1" applyFill="1" applyBorder="1" applyAlignment="1">
      <alignment horizontal="center" vertical="center" wrapText="1"/>
    </xf>
    <xf numFmtId="0" fontId="14" fillId="0" borderId="17" xfId="2" applyFont="1" applyFill="1" applyBorder="1" applyAlignment="1">
      <alignment horizontal="center"/>
    </xf>
    <xf numFmtId="0" fontId="14" fillId="0" borderId="48" xfId="2" applyFont="1" applyFill="1" applyBorder="1" applyAlignment="1">
      <alignment horizontal="center"/>
    </xf>
    <xf numFmtId="0" fontId="14" fillId="0" borderId="49" xfId="2" applyFont="1" applyFill="1" applyBorder="1" applyAlignment="1">
      <alignment horizontal="center"/>
    </xf>
    <xf numFmtId="0" fontId="14" fillId="0" borderId="44" xfId="2" applyFont="1" applyFill="1" applyBorder="1" applyAlignment="1">
      <alignment horizontal="center"/>
    </xf>
    <xf numFmtId="0" fontId="14" fillId="0" borderId="23" xfId="2" applyFont="1" applyFill="1" applyBorder="1" applyAlignment="1">
      <alignment horizontal="center"/>
    </xf>
    <xf numFmtId="0" fontId="14" fillId="0" borderId="47" xfId="2" applyFont="1" applyFill="1" applyBorder="1" applyAlignment="1">
      <alignment horizontal="center"/>
    </xf>
    <xf numFmtId="0" fontId="14" fillId="0" borderId="50" xfId="2" applyFont="1" applyFill="1" applyBorder="1" applyAlignment="1">
      <alignment horizontal="center"/>
    </xf>
    <xf numFmtId="0" fontId="14" fillId="0" borderId="54" xfId="2" applyFont="1" applyFill="1" applyBorder="1" applyAlignment="1">
      <alignment horizontal="center"/>
    </xf>
    <xf numFmtId="0" fontId="14" fillId="0" borderId="60" xfId="2" applyFont="1" applyFill="1" applyBorder="1" applyAlignment="1">
      <alignment horizontal="center"/>
    </xf>
    <xf numFmtId="0" fontId="14" fillId="0" borderId="51" xfId="2" applyFont="1" applyFill="1" applyBorder="1" applyAlignment="1">
      <alignment horizontal="center" vertical="center" wrapText="1"/>
    </xf>
    <xf numFmtId="0" fontId="22" fillId="0" borderId="56" xfId="0" applyFont="1" applyFill="1" applyBorder="1" applyAlignment="1">
      <alignment horizontal="center" vertical="center" wrapText="1"/>
    </xf>
    <xf numFmtId="0" fontId="14" fillId="0" borderId="13" xfId="2" applyFont="1" applyFill="1" applyBorder="1" applyAlignment="1">
      <alignment horizontal="center" vertical="center" wrapText="1"/>
    </xf>
    <xf numFmtId="0" fontId="22" fillId="0" borderId="57" xfId="0" applyFont="1" applyFill="1" applyBorder="1" applyAlignment="1">
      <alignment horizontal="center" vertical="center" wrapText="1"/>
    </xf>
    <xf numFmtId="0" fontId="14" fillId="0" borderId="52" xfId="2" applyFont="1" applyFill="1" applyBorder="1" applyAlignment="1">
      <alignment horizontal="center" vertical="center" wrapText="1"/>
    </xf>
    <xf numFmtId="0" fontId="14" fillId="0" borderId="55" xfId="2" applyFont="1" applyFill="1" applyBorder="1" applyAlignment="1">
      <alignment horizontal="center" vertical="center" wrapText="1"/>
    </xf>
    <xf numFmtId="17" fontId="33" fillId="0" borderId="23" xfId="2" applyNumberFormat="1" applyFont="1" applyFill="1" applyBorder="1" applyAlignment="1">
      <alignment horizontal="center"/>
    </xf>
    <xf numFmtId="17" fontId="33" fillId="0" borderId="24" xfId="2" applyNumberFormat="1" applyFont="1" applyFill="1" applyBorder="1" applyAlignment="1">
      <alignment horizontal="center"/>
    </xf>
    <xf numFmtId="4" fontId="29" fillId="0" borderId="0" xfId="0" applyNumberFormat="1" applyFont="1" applyFill="1" applyAlignment="1">
      <alignment horizontal="center"/>
    </xf>
    <xf numFmtId="4" fontId="30" fillId="0" borderId="0" xfId="0" applyNumberFormat="1" applyFont="1" applyAlignment="1">
      <alignment horizontal="center"/>
    </xf>
    <xf numFmtId="0" fontId="31" fillId="0" borderId="0" xfId="2" applyFont="1" applyAlignment="1">
      <alignment horizontal="center"/>
    </xf>
    <xf numFmtId="0" fontId="33" fillId="0" borderId="41" xfId="2" applyFont="1" applyFill="1" applyBorder="1" applyAlignment="1">
      <alignment horizontal="center"/>
    </xf>
    <xf numFmtId="0" fontId="33" fillId="0" borderId="42" xfId="2" applyFont="1" applyFill="1" applyBorder="1" applyAlignment="1">
      <alignment horizontal="center"/>
    </xf>
    <xf numFmtId="0" fontId="0" fillId="0" borderId="33" xfId="0" applyFont="1" applyBorder="1" applyAlignment="1">
      <alignment horizontal="center"/>
    </xf>
    <xf numFmtId="0" fontId="0" fillId="0" borderId="34" xfId="0" applyFont="1" applyBorder="1" applyAlignment="1">
      <alignment horizontal="center"/>
    </xf>
    <xf numFmtId="0" fontId="0" fillId="0" borderId="35" xfId="0" applyFont="1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21" xfId="0" applyFont="1" applyBorder="1" applyAlignment="1">
      <alignment horizontal="center"/>
    </xf>
    <xf numFmtId="0" fontId="0" fillId="0" borderId="36" xfId="0" applyFont="1" applyBorder="1" applyAlignment="1">
      <alignment horizontal="center"/>
    </xf>
    <xf numFmtId="0" fontId="0" fillId="0" borderId="37" xfId="0" applyFont="1" applyBorder="1" applyAlignment="1">
      <alignment horizontal="center"/>
    </xf>
    <xf numFmtId="0" fontId="0" fillId="0" borderId="38" xfId="0" applyFont="1" applyBorder="1" applyAlignment="1">
      <alignment horizontal="center"/>
    </xf>
    <xf numFmtId="0" fontId="0" fillId="11" borderId="30" xfId="0" applyFont="1" applyFill="1" applyBorder="1" applyAlignment="1">
      <alignment horizontal="center" vertical="center" wrapText="1"/>
    </xf>
    <xf numFmtId="0" fontId="21" fillId="10" borderId="30" xfId="0" applyFont="1" applyFill="1" applyBorder="1" applyAlignment="1">
      <alignment horizontal="center" vertical="center" wrapText="1"/>
    </xf>
    <xf numFmtId="22" fontId="26" fillId="9" borderId="32" xfId="0" applyNumberFormat="1" applyFont="1" applyFill="1" applyBorder="1" applyAlignment="1">
      <alignment horizontal="center" vertical="center"/>
    </xf>
    <xf numFmtId="22" fontId="26" fillId="9" borderId="30" xfId="0" applyNumberFormat="1" applyFont="1" applyFill="1" applyBorder="1" applyAlignment="1">
      <alignment horizontal="center" vertical="center"/>
    </xf>
    <xf numFmtId="0" fontId="0" fillId="0" borderId="20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0" xfId="0" applyAlignment="1">
      <alignment horizontal="center"/>
    </xf>
    <xf numFmtId="22" fontId="26" fillId="9" borderId="20" xfId="0" applyNumberFormat="1" applyFont="1" applyFill="1" applyBorder="1" applyAlignment="1">
      <alignment horizontal="center" vertical="center"/>
    </xf>
    <xf numFmtId="22" fontId="26" fillId="9" borderId="0" xfId="0" applyNumberFormat="1" applyFont="1" applyFill="1" applyBorder="1" applyAlignment="1">
      <alignment horizontal="center" vertical="center"/>
    </xf>
    <xf numFmtId="22" fontId="26" fillId="9" borderId="35" xfId="0" applyNumberFormat="1" applyFont="1" applyFill="1" applyBorder="1" applyAlignment="1">
      <alignment horizontal="center" vertical="center"/>
    </xf>
    <xf numFmtId="22" fontId="26" fillId="9" borderId="21" xfId="0" applyNumberFormat="1" applyFont="1" applyFill="1" applyBorder="1" applyAlignment="1">
      <alignment horizontal="center" vertical="center"/>
    </xf>
    <xf numFmtId="22" fontId="26" fillId="9" borderId="36" xfId="0" applyNumberFormat="1" applyFont="1" applyFill="1" applyBorder="1" applyAlignment="1">
      <alignment horizontal="center" vertical="center"/>
    </xf>
    <xf numFmtId="22" fontId="26" fillId="9" borderId="37" xfId="0" applyNumberFormat="1" applyFont="1" applyFill="1" applyBorder="1" applyAlignment="1">
      <alignment horizontal="center" vertical="center"/>
    </xf>
    <xf numFmtId="22" fontId="26" fillId="9" borderId="38" xfId="0" applyNumberFormat="1" applyFont="1" applyFill="1" applyBorder="1" applyAlignment="1">
      <alignment horizontal="center" vertical="center"/>
    </xf>
  </cellXfs>
  <cellStyles count="45">
    <cellStyle name="20% - Accent1" xfId="22" builtinId="30" customBuiltin="1"/>
    <cellStyle name="20% - Accent2" xfId="26" builtinId="34" customBuiltin="1"/>
    <cellStyle name="20% - Accent3" xfId="30" builtinId="38" customBuiltin="1"/>
    <cellStyle name="20% - Accent4" xfId="34" builtinId="42" customBuiltin="1"/>
    <cellStyle name="20% - Accent5" xfId="38" builtinId="46" customBuiltin="1"/>
    <cellStyle name="20% - Accent6" xfId="42" builtinId="50" customBuiltin="1"/>
    <cellStyle name="40% - Accent1" xfId="23" builtinId="31" customBuiltin="1"/>
    <cellStyle name="40% - Accent2" xfId="27" builtinId="35" customBuiltin="1"/>
    <cellStyle name="40% - Accent3" xfId="31" builtinId="39" customBuiltin="1"/>
    <cellStyle name="40% - Accent4" xfId="35" builtinId="43" customBuiltin="1"/>
    <cellStyle name="40% - Accent5" xfId="39" builtinId="47" customBuiltin="1"/>
    <cellStyle name="40% - Accent6" xfId="43" builtinId="51" customBuiltin="1"/>
    <cellStyle name="60% - Accent1" xfId="24" builtinId="32" customBuiltin="1"/>
    <cellStyle name="60% - Accent2" xfId="28" builtinId="36" customBuiltin="1"/>
    <cellStyle name="60% - Accent3" xfId="32" builtinId="40" customBuiltin="1"/>
    <cellStyle name="60% - Accent4" xfId="36" builtinId="44" customBuiltin="1"/>
    <cellStyle name="60% - Accent5" xfId="40" builtinId="48" customBuiltin="1"/>
    <cellStyle name="60% - Accent6" xfId="44" builtinId="52" customBuiltin="1"/>
    <cellStyle name="Accent1" xfId="21" builtinId="29" customBuiltin="1"/>
    <cellStyle name="Accent2" xfId="25" builtinId="33" customBuiltin="1"/>
    <cellStyle name="Accent3" xfId="29" builtinId="37" customBuiltin="1"/>
    <cellStyle name="Accent4" xfId="33" builtinId="41" customBuiltin="1"/>
    <cellStyle name="Accent5" xfId="37" builtinId="45" customBuiltin="1"/>
    <cellStyle name="Accent6" xfId="41" builtinId="49" customBuiltin="1"/>
    <cellStyle name="Bad" xfId="11" builtinId="27" customBuiltin="1"/>
    <cellStyle name="Calculation" xfId="15" builtinId="22" customBuiltin="1"/>
    <cellStyle name="Check Cell" xfId="17" builtinId="23" customBuiltin="1"/>
    <cellStyle name="Explanatory Text" xfId="20" builtinId="53" customBuiltin="1"/>
    <cellStyle name="Good" xfId="10" builtinId="26" customBuiltin="1"/>
    <cellStyle name="Heading 1" xfId="6" builtinId="16" customBuiltin="1"/>
    <cellStyle name="Heading 2" xfId="7" builtinId="17" customBuiltin="1"/>
    <cellStyle name="Heading 3" xfId="8" builtinId="18" customBuiltin="1"/>
    <cellStyle name="Heading 4" xfId="9" builtinId="19" customBuiltin="1"/>
    <cellStyle name="Input" xfId="13" builtinId="20" customBuiltin="1"/>
    <cellStyle name="Linked Cell" xfId="16" builtinId="24" customBuiltin="1"/>
    <cellStyle name="Neutral" xfId="12" builtinId="28" customBuiltin="1"/>
    <cellStyle name="Neutral 2" xfId="4"/>
    <cellStyle name="Normal" xfId="0" builtinId="0"/>
    <cellStyle name="Normal_FIN-001" xfId="2"/>
    <cellStyle name="Normal_FIN-003" xfId="1"/>
    <cellStyle name="Note" xfId="19" builtinId="10" customBuiltin="1"/>
    <cellStyle name="Output" xfId="14" builtinId="21" customBuiltin="1"/>
    <cellStyle name="Title" xfId="5" builtinId="15" customBuiltin="1"/>
    <cellStyle name="Total" xfId="3" builtinId="25" customBuiltin="1"/>
    <cellStyle name="Warning Text" xfId="18" builtinId="11" customBuiltin="1"/>
  </cellStyles>
  <dxfs count="0"/>
  <tableStyles count="0" defaultTableStyle="TableStyleMedium9" defaultPivotStyle="PivotStyleLight16"/>
  <colors>
    <mruColors>
      <color rgb="FF00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0</xdr:row>
          <xdr:rowOff>57150</xdr:rowOff>
        </xdr:from>
        <xdr:to>
          <xdr:col>1</xdr:col>
          <xdr:colOff>495300</xdr:colOff>
          <xdr:row>6</xdr:row>
          <xdr:rowOff>114300</xdr:rowOff>
        </xdr:to>
        <xdr:sp macro="" textlink="">
          <xdr:nvSpPr>
            <xdr:cNvPr id="36866" name="Object 2" hidden="1">
              <a:extLst>
                <a:ext uri="{63B3BB69-23CF-44E3-9099-C40C66FF867C}">
                  <a14:compatExt spid="_x0000_s368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95250</xdr:colOff>
          <xdr:row>0</xdr:row>
          <xdr:rowOff>57150</xdr:rowOff>
        </xdr:from>
        <xdr:to>
          <xdr:col>1</xdr:col>
          <xdr:colOff>514350</xdr:colOff>
          <xdr:row>6</xdr:row>
          <xdr:rowOff>114300</xdr:rowOff>
        </xdr:to>
        <xdr:sp macro="" textlink="">
          <xdr:nvSpPr>
            <xdr:cNvPr id="37889" name="Object 1" hidden="1">
              <a:extLst>
                <a:ext uri="{63B3BB69-23CF-44E3-9099-C40C66FF867C}">
                  <a14:compatExt spid="_x0000_s378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0</xdr:row>
          <xdr:rowOff>57150</xdr:rowOff>
        </xdr:from>
        <xdr:to>
          <xdr:col>1</xdr:col>
          <xdr:colOff>495300</xdr:colOff>
          <xdr:row>6</xdr:row>
          <xdr:rowOff>114300</xdr:rowOff>
        </xdr:to>
        <xdr:sp macro="" textlink="">
          <xdr:nvSpPr>
            <xdr:cNvPr id="35842" name="Object 2" hidden="1">
              <a:extLst>
                <a:ext uri="{63B3BB69-23CF-44E3-9099-C40C66FF867C}">
                  <a14:compatExt spid="_x0000_s358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1.doc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2.doc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3.emf"/><Relationship Id="rId4" Type="http://schemas.openxmlformats.org/officeDocument/2006/relationships/oleObject" Target="../embeddings/Microsoft_Word_97_-_2003_Document3.doc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B1:AY35"/>
  <sheetViews>
    <sheetView tabSelected="1" view="pageBreakPreview" zoomScaleNormal="100" zoomScaleSheetLayoutView="100" workbookViewId="0">
      <pane xSplit="3" ySplit="3" topLeftCell="AF31" activePane="bottomRight" state="frozen"/>
      <selection activeCell="AW10" sqref="AW10"/>
      <selection pane="topRight" activeCell="AW10" sqref="AW10"/>
      <selection pane="bottomLeft" activeCell="AW10" sqref="AW10"/>
      <selection pane="bottomRight" activeCell="AQ40" sqref="AQ40"/>
    </sheetView>
  </sheetViews>
  <sheetFormatPr defaultColWidth="11.42578125" defaultRowHeight="15"/>
  <cols>
    <col min="1" max="1" width="2" customWidth="1"/>
    <col min="3" max="3" width="14.42578125" style="66" bestFit="1" customWidth="1"/>
    <col min="5" max="6" width="11.5703125" bestFit="1" customWidth="1"/>
    <col min="8" max="8" width="12.28515625" bestFit="1" customWidth="1"/>
    <col min="13" max="13" width="11.5703125" bestFit="1" customWidth="1"/>
    <col min="15" max="15" width="11.5703125" customWidth="1"/>
    <col min="17" max="20" width="11.5703125" bestFit="1" customWidth="1"/>
    <col min="21" max="21" width="11.5703125" customWidth="1"/>
    <col min="25" max="26" width="11.5703125" bestFit="1" customWidth="1"/>
    <col min="27" max="27" width="13.7109375" bestFit="1" customWidth="1"/>
    <col min="28" max="28" width="11.5703125" bestFit="1" customWidth="1"/>
    <col min="30" max="30" width="11.5703125" bestFit="1" customWidth="1"/>
    <col min="33" max="33" width="11.42578125" customWidth="1"/>
    <col min="34" max="34" width="11.5703125" customWidth="1"/>
    <col min="35" max="35" width="11.42578125" customWidth="1"/>
    <col min="37" max="37" width="11.5703125" bestFit="1" customWidth="1"/>
    <col min="39" max="39" width="11.5703125" customWidth="1"/>
    <col min="40" max="40" width="12.28515625" bestFit="1" customWidth="1"/>
    <col min="41" max="41" width="10.85546875" bestFit="1" customWidth="1"/>
    <col min="42" max="42" width="12.7109375" style="61" bestFit="1" customWidth="1"/>
    <col min="43" max="43" width="12.28515625" style="61" bestFit="1" customWidth="1"/>
    <col min="44" max="44" width="2.7109375" customWidth="1"/>
    <col min="45" max="45" width="0.85546875" customWidth="1"/>
    <col min="46" max="46" width="2.7109375" style="236" customWidth="1"/>
    <col min="47" max="47" width="11.7109375" customWidth="1"/>
    <col min="48" max="48" width="2.7109375" style="236" customWidth="1"/>
    <col min="49" max="50" width="1.85546875" customWidth="1"/>
    <col min="51" max="51" width="14.7109375" customWidth="1"/>
  </cols>
  <sheetData>
    <row r="1" spans="2:51" s="55" customFormat="1" ht="36" customHeight="1">
      <c r="C1" s="66"/>
      <c r="O1" s="205"/>
      <c r="U1" s="205"/>
      <c r="AH1" s="205"/>
      <c r="AM1" s="206"/>
      <c r="AP1" s="61"/>
      <c r="AQ1" s="86" t="s">
        <v>124</v>
      </c>
      <c r="AT1" s="236"/>
      <c r="AV1" s="236"/>
    </row>
    <row r="2" spans="2:51" s="55" customFormat="1" ht="16.5" thickBot="1">
      <c r="B2" s="56" t="s">
        <v>89</v>
      </c>
      <c r="C2" s="62">
        <v>1</v>
      </c>
      <c r="D2" s="213">
        <f>C2+1</f>
        <v>2</v>
      </c>
      <c r="E2" s="213">
        <f t="shared" ref="E2:AM2" si="0">D2+1</f>
        <v>3</v>
      </c>
      <c r="F2" s="213">
        <f t="shared" si="0"/>
        <v>4</v>
      </c>
      <c r="G2" s="213">
        <f t="shared" si="0"/>
        <v>5</v>
      </c>
      <c r="H2" s="213">
        <f t="shared" si="0"/>
        <v>6</v>
      </c>
      <c r="I2" s="213">
        <f t="shared" si="0"/>
        <v>7</v>
      </c>
      <c r="J2" s="213">
        <f t="shared" si="0"/>
        <v>8</v>
      </c>
      <c r="K2" s="213">
        <f t="shared" si="0"/>
        <v>9</v>
      </c>
      <c r="L2" s="213">
        <f t="shared" si="0"/>
        <v>10</v>
      </c>
      <c r="M2" s="213">
        <f t="shared" si="0"/>
        <v>11</v>
      </c>
      <c r="N2" s="213">
        <f t="shared" si="0"/>
        <v>12</v>
      </c>
      <c r="O2" s="213">
        <f t="shared" si="0"/>
        <v>13</v>
      </c>
      <c r="P2" s="213">
        <f t="shared" si="0"/>
        <v>14</v>
      </c>
      <c r="Q2" s="213">
        <f t="shared" si="0"/>
        <v>15</v>
      </c>
      <c r="R2" s="213">
        <f t="shared" si="0"/>
        <v>16</v>
      </c>
      <c r="S2" s="213">
        <f t="shared" si="0"/>
        <v>17</v>
      </c>
      <c r="T2" s="213">
        <f t="shared" si="0"/>
        <v>18</v>
      </c>
      <c r="U2" s="213">
        <f t="shared" si="0"/>
        <v>19</v>
      </c>
      <c r="V2" s="213">
        <f t="shared" si="0"/>
        <v>20</v>
      </c>
      <c r="W2" s="213">
        <f t="shared" si="0"/>
        <v>21</v>
      </c>
      <c r="X2" s="213">
        <f t="shared" si="0"/>
        <v>22</v>
      </c>
      <c r="Y2" s="213">
        <f t="shared" si="0"/>
        <v>23</v>
      </c>
      <c r="Z2" s="213">
        <f t="shared" si="0"/>
        <v>24</v>
      </c>
      <c r="AA2" s="213">
        <f t="shared" si="0"/>
        <v>25</v>
      </c>
      <c r="AB2" s="213">
        <f t="shared" si="0"/>
        <v>26</v>
      </c>
      <c r="AC2" s="213">
        <f t="shared" si="0"/>
        <v>27</v>
      </c>
      <c r="AD2" s="213">
        <f t="shared" si="0"/>
        <v>28</v>
      </c>
      <c r="AE2" s="213">
        <f t="shared" si="0"/>
        <v>29</v>
      </c>
      <c r="AF2" s="213">
        <f t="shared" si="0"/>
        <v>30</v>
      </c>
      <c r="AG2" s="213">
        <f t="shared" si="0"/>
        <v>31</v>
      </c>
      <c r="AH2" s="213">
        <f t="shared" si="0"/>
        <v>32</v>
      </c>
      <c r="AI2" s="213">
        <f t="shared" si="0"/>
        <v>33</v>
      </c>
      <c r="AJ2" s="213">
        <f t="shared" si="0"/>
        <v>34</v>
      </c>
      <c r="AK2" s="213">
        <f t="shared" si="0"/>
        <v>35</v>
      </c>
      <c r="AL2" s="213">
        <f t="shared" si="0"/>
        <v>36</v>
      </c>
      <c r="AM2" s="213">
        <f t="shared" si="0"/>
        <v>37</v>
      </c>
      <c r="AO2" s="55" t="s">
        <v>118</v>
      </c>
      <c r="AP2" s="61" t="s">
        <v>117</v>
      </c>
      <c r="AQ2" s="87">
        <f>AS2</f>
        <v>-6.8563625126981612E-3</v>
      </c>
      <c r="AS2" s="55">
        <f>AVERAGE(AS8:AS34)</f>
        <v>-6.8563625126981612E-3</v>
      </c>
      <c r="AT2" s="236"/>
      <c r="AV2" s="236"/>
    </row>
    <row r="3" spans="2:51" ht="15.75" thickBot="1">
      <c r="B3" s="83" t="s">
        <v>88</v>
      </c>
      <c r="C3" s="84" t="s">
        <v>116</v>
      </c>
      <c r="D3" s="85" t="s">
        <v>96</v>
      </c>
      <c r="E3" s="85" t="s">
        <v>112</v>
      </c>
      <c r="F3" s="85" t="s">
        <v>185</v>
      </c>
      <c r="G3" s="85" t="s">
        <v>92</v>
      </c>
      <c r="H3" s="85" t="s">
        <v>111</v>
      </c>
      <c r="I3" s="85" t="s">
        <v>99</v>
      </c>
      <c r="J3" s="85" t="s">
        <v>104</v>
      </c>
      <c r="K3" s="85" t="s">
        <v>93</v>
      </c>
      <c r="L3" s="85" t="s">
        <v>102</v>
      </c>
      <c r="M3" s="85" t="s">
        <v>113</v>
      </c>
      <c r="N3" s="85" t="s">
        <v>105</v>
      </c>
      <c r="O3" s="215" t="s">
        <v>181</v>
      </c>
      <c r="P3" s="85" t="s">
        <v>189</v>
      </c>
      <c r="Q3" s="85" t="s">
        <v>188</v>
      </c>
      <c r="R3" s="85" t="s">
        <v>187</v>
      </c>
      <c r="S3" s="85" t="s">
        <v>109</v>
      </c>
      <c r="T3" s="85" t="s">
        <v>114</v>
      </c>
      <c r="U3" s="214" t="s">
        <v>182</v>
      </c>
      <c r="V3" s="85" t="s">
        <v>98</v>
      </c>
      <c r="W3" s="85" t="s">
        <v>190</v>
      </c>
      <c r="X3" s="85" t="s">
        <v>94</v>
      </c>
      <c r="Y3" s="85" t="s">
        <v>106</v>
      </c>
      <c r="Z3" s="85" t="s">
        <v>110</v>
      </c>
      <c r="AA3" s="85" t="s">
        <v>191</v>
      </c>
      <c r="AB3" s="85" t="s">
        <v>108</v>
      </c>
      <c r="AC3" s="85" t="s">
        <v>97</v>
      </c>
      <c r="AD3" s="85" t="s">
        <v>192</v>
      </c>
      <c r="AE3" s="85" t="s">
        <v>91</v>
      </c>
      <c r="AF3" s="85" t="s">
        <v>90</v>
      </c>
      <c r="AG3" s="85" t="s">
        <v>103</v>
      </c>
      <c r="AH3" s="214" t="s">
        <v>186</v>
      </c>
      <c r="AI3" s="85" t="s">
        <v>100</v>
      </c>
      <c r="AJ3" s="85" t="s">
        <v>95</v>
      </c>
      <c r="AK3" s="85" t="s">
        <v>107</v>
      </c>
      <c r="AL3" s="85" t="s">
        <v>101</v>
      </c>
      <c r="AM3" s="85" t="s">
        <v>184</v>
      </c>
      <c r="AN3" s="85" t="s">
        <v>115</v>
      </c>
      <c r="AO3" s="57"/>
      <c r="AP3" s="246"/>
    </row>
    <row r="4" spans="2:51">
      <c r="B4" s="240">
        <v>42186</v>
      </c>
      <c r="C4" s="63">
        <f>PIQ!N38</f>
        <v>101553.841</v>
      </c>
      <c r="D4" s="67">
        <f>Eaton!U36</f>
        <v>253</v>
      </c>
      <c r="E4" s="67">
        <f>Valeo!U36</f>
        <v>4</v>
      </c>
      <c r="F4" s="67">
        <f>'Frenos Trw'!U36</f>
        <v>2212</v>
      </c>
      <c r="G4" s="67">
        <f>Avery!U36</f>
        <v>2046</v>
      </c>
      <c r="H4" s="67">
        <f>Ronal!U36</f>
        <v>22834</v>
      </c>
      <c r="I4" s="67">
        <f>Foam!U36</f>
        <v>6421</v>
      </c>
      <c r="J4" s="67">
        <f>'KH Méx'!U36</f>
        <v>106</v>
      </c>
      <c r="K4" s="67">
        <f>Beach!U36</f>
        <v>67</v>
      </c>
      <c r="L4" s="67">
        <f>Ipc!U36</f>
        <v>2335</v>
      </c>
      <c r="M4" s="67">
        <f>Vrk!U36</f>
        <v>2261</v>
      </c>
      <c r="N4" s="67">
        <f>Kluber!U36</f>
        <v>455</v>
      </c>
      <c r="O4" s="67">
        <f>Plenco!E15</f>
        <v>0</v>
      </c>
      <c r="P4" s="67">
        <f>Copper!U36</f>
        <v>35</v>
      </c>
      <c r="Q4" s="67">
        <f>Tafime!U36</f>
        <v>8185</v>
      </c>
      <c r="R4" s="67">
        <f>Narmx!U36</f>
        <v>1679</v>
      </c>
      <c r="S4" s="67">
        <f>Norgren!U36</f>
        <v>750</v>
      </c>
      <c r="T4" s="67">
        <f>Samsung!U36</f>
        <v>18561</v>
      </c>
      <c r="U4" s="67">
        <f>Metecno!E15</f>
        <v>319.96147194060489</v>
      </c>
      <c r="V4" s="67">
        <f>Euro!U36</f>
        <v>3559</v>
      </c>
      <c r="W4" s="67">
        <f>Comex!U36</f>
        <v>3698</v>
      </c>
      <c r="X4" s="67">
        <f>Bravo!U36</f>
        <v>2319</v>
      </c>
      <c r="Y4" s="67">
        <f>Messier!U36</f>
        <v>1022</v>
      </c>
      <c r="Z4" s="67">
        <f>Rohm!U36</f>
        <v>1282</v>
      </c>
      <c r="AA4" s="67">
        <f>Crown!U36</f>
        <v>1156</v>
      </c>
      <c r="AB4" s="67">
        <f>Mpi!U36</f>
        <v>0</v>
      </c>
      <c r="AC4" s="67">
        <f>Elicamex!U36</f>
        <v>298</v>
      </c>
      <c r="AD4" s="67">
        <f>Securency!U36</f>
        <v>458</v>
      </c>
      <c r="AE4" s="67">
        <f>'AER S'!U36</f>
        <v>322</v>
      </c>
      <c r="AF4" s="67">
        <f>'AERnn C'!U36</f>
        <v>303</v>
      </c>
      <c r="AG4" s="67">
        <f>Jafra!U36</f>
        <v>897</v>
      </c>
      <c r="AH4" s="67">
        <f>Enerpiq!E15</f>
        <v>2.0935319865252224</v>
      </c>
      <c r="AI4" s="67">
        <f>Fracsa!U36</f>
        <v>11213</v>
      </c>
      <c r="AJ4" s="67">
        <f>DREnc!U36</f>
        <v>1848</v>
      </c>
      <c r="AK4" s="67">
        <f>Metokote!U36</f>
        <v>1640</v>
      </c>
      <c r="AL4" s="67">
        <f>Hitachi!U36</f>
        <v>2549</v>
      </c>
      <c r="AM4" s="68">
        <f>Ultramanufacturing!U36</f>
        <v>85</v>
      </c>
      <c r="AN4" s="69">
        <f>SUM(D4:AM4)</f>
        <v>101175.05500392713</v>
      </c>
      <c r="AO4" s="76">
        <f t="shared" ref="AO4:AO33" si="1">C4-AN4</f>
        <v>378.78599607286742</v>
      </c>
      <c r="AP4" s="247">
        <f t="shared" ref="AP4:AP34" si="2">(AN4-C4)/C4</f>
        <v>-3.7299031956148998E-3</v>
      </c>
      <c r="AQ4" s="61">
        <f>AVERAGE(AS9:AS16)</f>
        <v>-4.2942294212229351E-3</v>
      </c>
      <c r="AT4" s="237"/>
      <c r="AU4" s="237"/>
      <c r="AV4" s="237"/>
      <c r="AW4" s="237"/>
      <c r="AX4" s="237"/>
      <c r="AY4" s="237"/>
    </row>
    <row r="5" spans="2:51">
      <c r="B5" s="58">
        <f t="shared" ref="B5:B34" si="3">B4+1</f>
        <v>42187</v>
      </c>
      <c r="C5" s="63">
        <f>PIQ!N37</f>
        <v>110776.08499999999</v>
      </c>
      <c r="D5" s="67">
        <f>Eaton!U35</f>
        <v>259</v>
      </c>
      <c r="E5" s="67">
        <f>Valeo!U35</f>
        <v>4</v>
      </c>
      <c r="F5" s="67">
        <f>'Frenos Trw'!U35</f>
        <v>928</v>
      </c>
      <c r="G5" s="67">
        <f>Avery!U35</f>
        <v>1160</v>
      </c>
      <c r="H5" s="67">
        <f>Ronal!U35</f>
        <v>26035</v>
      </c>
      <c r="I5" s="67">
        <f>Foam!U35</f>
        <v>6642</v>
      </c>
      <c r="J5" s="67">
        <f>'KH Méx'!U35</f>
        <v>99</v>
      </c>
      <c r="K5" s="67">
        <f>Beach!U35</f>
        <v>63</v>
      </c>
      <c r="L5" s="67">
        <f>Ipc!U35</f>
        <v>511</v>
      </c>
      <c r="M5" s="67">
        <f>Vrk!U35</f>
        <v>2295</v>
      </c>
      <c r="N5" s="67">
        <f>Kluber!U35</f>
        <v>257</v>
      </c>
      <c r="O5" s="67">
        <f>Plenco!E16</f>
        <v>0</v>
      </c>
      <c r="P5" s="67">
        <f>Copper!U35</f>
        <v>70</v>
      </c>
      <c r="Q5" s="67">
        <f>Tafime!U35</f>
        <v>7488</v>
      </c>
      <c r="R5" s="67">
        <f>Narmx!U35</f>
        <v>1920</v>
      </c>
      <c r="S5" s="67">
        <f>Norgren!U35</f>
        <v>782</v>
      </c>
      <c r="T5" s="67">
        <f>Samsung!U35</f>
        <v>19862</v>
      </c>
      <c r="U5" s="67">
        <f>Metecno!E16</f>
        <v>319.96147194060489</v>
      </c>
      <c r="V5" s="67">
        <f>Euro!U35</f>
        <v>4034</v>
      </c>
      <c r="W5" s="67">
        <f>Comex!U35</f>
        <v>12977</v>
      </c>
      <c r="X5" s="67">
        <f>Bravo!U35</f>
        <v>0</v>
      </c>
      <c r="Y5" s="67">
        <f>Messier!U35</f>
        <v>1056</v>
      </c>
      <c r="Z5" s="67">
        <f>Rohm!U35</f>
        <v>1280</v>
      </c>
      <c r="AA5" s="67">
        <f>Crown!U35</f>
        <v>1334</v>
      </c>
      <c r="AB5" s="67">
        <f>Mpi!U35</f>
        <v>0</v>
      </c>
      <c r="AC5" s="67">
        <f>Elicamex!U35</f>
        <v>226</v>
      </c>
      <c r="AD5" s="67">
        <f>Securency!U35</f>
        <v>636</v>
      </c>
      <c r="AE5" s="67">
        <f>'AER S'!U35</f>
        <v>374</v>
      </c>
      <c r="AF5" s="67">
        <f>'AERnn C'!U35</f>
        <v>327</v>
      </c>
      <c r="AG5" s="67">
        <f>Jafra!U35</f>
        <v>868</v>
      </c>
      <c r="AH5" s="67">
        <f>Enerpiq!E16</f>
        <v>2.0935319865252224</v>
      </c>
      <c r="AI5" s="67">
        <f>Fracsa!U35</f>
        <v>12464</v>
      </c>
      <c r="AJ5" s="67">
        <f>DREnc!U35</f>
        <v>1970</v>
      </c>
      <c r="AK5" s="67">
        <f>Metokote!U35</f>
        <v>1780</v>
      </c>
      <c r="AL5" s="67">
        <f>Hitachi!U35</f>
        <v>2594</v>
      </c>
      <c r="AM5" s="68">
        <f>Ultramanufacturing!U35</f>
        <v>68</v>
      </c>
      <c r="AN5" s="69">
        <f>SUM(D5:AM5)</f>
        <v>110685.05500392713</v>
      </c>
      <c r="AO5" s="76">
        <f t="shared" si="1"/>
        <v>91.029996072858921</v>
      </c>
      <c r="AP5" s="79">
        <f t="shared" si="2"/>
        <v>-8.2174772716384526E-4</v>
      </c>
      <c r="AT5" s="237"/>
      <c r="AU5" s="237"/>
      <c r="AV5" s="237"/>
      <c r="AW5" s="237"/>
      <c r="AX5" s="237"/>
      <c r="AY5" s="237"/>
    </row>
    <row r="6" spans="2:51" ht="15.75" thickBot="1">
      <c r="B6" s="58">
        <f t="shared" si="3"/>
        <v>42188</v>
      </c>
      <c r="C6" s="63">
        <f>PIQ!N36</f>
        <v>109103.645</v>
      </c>
      <c r="D6" s="67">
        <f>Eaton!U34</f>
        <v>255</v>
      </c>
      <c r="E6" s="67">
        <f>Valeo!U34</f>
        <v>95</v>
      </c>
      <c r="F6" s="67">
        <f>'Frenos Trw'!U34</f>
        <v>926</v>
      </c>
      <c r="G6" s="67">
        <f>Avery!U34</f>
        <v>0</v>
      </c>
      <c r="H6" s="67">
        <f>Ronal!U34</f>
        <v>25495</v>
      </c>
      <c r="I6" s="67">
        <f>Foam!U34</f>
        <v>2260</v>
      </c>
      <c r="J6" s="67">
        <f>'KH Méx'!U34</f>
        <v>70</v>
      </c>
      <c r="K6" s="67">
        <f>Beach!U34</f>
        <v>56</v>
      </c>
      <c r="L6" s="67">
        <f>Ipc!U34</f>
        <v>0</v>
      </c>
      <c r="M6" s="67">
        <f>Vrk!U34</f>
        <v>2016</v>
      </c>
      <c r="N6" s="67">
        <f>Kluber!U34</f>
        <v>187</v>
      </c>
      <c r="O6" s="67">
        <f>Plenco!E17</f>
        <v>0</v>
      </c>
      <c r="P6" s="67">
        <f>Copper!U34</f>
        <v>26</v>
      </c>
      <c r="Q6" s="67">
        <f>Tafime!U34</f>
        <v>7546</v>
      </c>
      <c r="R6" s="67">
        <f>Narmx!U34</f>
        <v>1500</v>
      </c>
      <c r="S6" s="67">
        <f>Norgren!U34</f>
        <v>603</v>
      </c>
      <c r="T6" s="67">
        <f>Samsung!U34</f>
        <v>19802</v>
      </c>
      <c r="U6" s="67">
        <f>Metecno!E17</f>
        <v>319.96147194060489</v>
      </c>
      <c r="V6" s="67">
        <f>Euro!U34</f>
        <v>4097</v>
      </c>
      <c r="W6" s="67">
        <f>Comex!U34</f>
        <v>19976</v>
      </c>
      <c r="X6" s="67">
        <f>Bravo!U34</f>
        <v>0</v>
      </c>
      <c r="Y6" s="67">
        <f>Messier!U34</f>
        <v>1037</v>
      </c>
      <c r="Z6" s="67">
        <f>Rohm!U34</f>
        <v>1502</v>
      </c>
      <c r="AA6" s="67">
        <f>Crown!U34</f>
        <v>1115</v>
      </c>
      <c r="AB6" s="67">
        <f>Mpi!U34</f>
        <v>0</v>
      </c>
      <c r="AC6" s="67">
        <f>Elicamex!U34</f>
        <v>129</v>
      </c>
      <c r="AD6" s="67">
        <f>Securency!U34</f>
        <v>714</v>
      </c>
      <c r="AE6" s="67">
        <f>'AER S'!U34</f>
        <v>399</v>
      </c>
      <c r="AF6" s="67">
        <f>'AERnn C'!U34</f>
        <v>364</v>
      </c>
      <c r="AG6" s="67">
        <f>Jafra!U34</f>
        <v>811</v>
      </c>
      <c r="AH6" s="67">
        <f>Enerpiq!E17</f>
        <v>2.0935319865252224</v>
      </c>
      <c r="AI6" s="67">
        <f>Fracsa!U34</f>
        <v>11101</v>
      </c>
      <c r="AJ6" s="67">
        <f>DREnc!U34</f>
        <v>1953</v>
      </c>
      <c r="AK6" s="67">
        <f>Metokote!U34</f>
        <v>1590</v>
      </c>
      <c r="AL6" s="67">
        <f>Hitachi!U34</f>
        <v>2775</v>
      </c>
      <c r="AM6" s="68">
        <f>Ultramanufacturing!U34</f>
        <v>44</v>
      </c>
      <c r="AN6" s="69">
        <f>SUM(D6:AM6)</f>
        <v>108766.05500392712</v>
      </c>
      <c r="AO6" s="76">
        <f t="shared" si="1"/>
        <v>337.5899960728857</v>
      </c>
      <c r="AP6" s="79">
        <f t="shared" si="2"/>
        <v>-3.0942137274413304E-3</v>
      </c>
      <c r="AT6" s="237"/>
      <c r="AU6" s="237"/>
      <c r="AV6" s="237"/>
      <c r="AW6" s="237"/>
      <c r="AX6" s="237"/>
      <c r="AY6" s="237"/>
    </row>
    <row r="7" spans="2:51">
      <c r="B7" s="58">
        <f t="shared" si="3"/>
        <v>42189</v>
      </c>
      <c r="C7" s="63">
        <f>PIQ!N35</f>
        <v>82281.303</v>
      </c>
      <c r="D7" s="67">
        <f>Eaton!U33</f>
        <v>235</v>
      </c>
      <c r="E7" s="67">
        <f>Valeo!U33</f>
        <v>36</v>
      </c>
      <c r="F7" s="67">
        <f>'Frenos Trw'!U33</f>
        <v>526</v>
      </c>
      <c r="G7" s="67">
        <f>Avery!U33</f>
        <v>64</v>
      </c>
      <c r="H7" s="67">
        <f>Ronal!U33</f>
        <v>25145</v>
      </c>
      <c r="I7" s="67">
        <f>Foam!U33</f>
        <v>0</v>
      </c>
      <c r="J7" s="67">
        <f>'KH Méx'!U33</f>
        <v>43</v>
      </c>
      <c r="K7" s="67">
        <f>Beach!U33</f>
        <v>27</v>
      </c>
      <c r="L7" s="67">
        <f>Ipc!U33</f>
        <v>145</v>
      </c>
      <c r="M7" s="67">
        <f>Vrk!U33</f>
        <v>10</v>
      </c>
      <c r="N7" s="67">
        <f>Kluber!U33</f>
        <v>0</v>
      </c>
      <c r="O7" s="67">
        <f>Plenco!E18</f>
        <v>0</v>
      </c>
      <c r="P7" s="67">
        <f>Copper!U33</f>
        <v>20</v>
      </c>
      <c r="Q7" s="67">
        <f>Tafime!U33</f>
        <v>6935</v>
      </c>
      <c r="R7" s="67">
        <f>Narmx!U33</f>
        <v>109</v>
      </c>
      <c r="S7" s="67">
        <f>Norgren!U33</f>
        <v>392</v>
      </c>
      <c r="T7" s="67">
        <f>Samsung!U33</f>
        <v>1161</v>
      </c>
      <c r="U7" s="67">
        <f>Metecno!E18</f>
        <v>319.96147194060489</v>
      </c>
      <c r="V7" s="67">
        <f>Euro!U33</f>
        <v>3889</v>
      </c>
      <c r="W7" s="67">
        <f>Comex!U33</f>
        <v>25312</v>
      </c>
      <c r="X7" s="67">
        <f>Bravo!U33</f>
        <v>4</v>
      </c>
      <c r="Y7" s="67">
        <f>Messier!U33</f>
        <v>990</v>
      </c>
      <c r="Z7" s="67">
        <f>Rohm!U33</f>
        <v>1153</v>
      </c>
      <c r="AA7" s="67">
        <f>Crown!U33</f>
        <v>434</v>
      </c>
      <c r="AB7" s="67">
        <f>Mpi!U33</f>
        <v>0</v>
      </c>
      <c r="AC7" s="67">
        <f>Elicamex!U33</f>
        <v>22</v>
      </c>
      <c r="AD7" s="67">
        <f>Securency!U33</f>
        <v>727</v>
      </c>
      <c r="AE7" s="67">
        <f>'AER S'!U33</f>
        <v>99</v>
      </c>
      <c r="AF7" s="67">
        <f>'AERnn C'!U33</f>
        <v>258</v>
      </c>
      <c r="AG7" s="67">
        <f>Jafra!U33</f>
        <v>3</v>
      </c>
      <c r="AH7" s="67">
        <f>Enerpiq!E18</f>
        <v>2.0935319865252224</v>
      </c>
      <c r="AI7" s="67">
        <f>Fracsa!U33</f>
        <v>8811</v>
      </c>
      <c r="AJ7" s="67">
        <f>DREnc!U33</f>
        <v>1905</v>
      </c>
      <c r="AK7" s="67">
        <f>Metokote!U33</f>
        <v>870</v>
      </c>
      <c r="AL7" s="67">
        <f>Hitachi!U33</f>
        <v>2014</v>
      </c>
      <c r="AM7" s="68">
        <f>Ultramanufacturing!U33</f>
        <v>6</v>
      </c>
      <c r="AN7" s="69">
        <f>SUM(D7:AM7)</f>
        <v>81667.055003927118</v>
      </c>
      <c r="AO7" s="76">
        <f t="shared" si="1"/>
        <v>614.24799607288151</v>
      </c>
      <c r="AP7" s="80">
        <f t="shared" si="2"/>
        <v>-7.4652196024761726E-3</v>
      </c>
      <c r="AQ7" s="82" t="s">
        <v>120</v>
      </c>
      <c r="AT7" s="248"/>
      <c r="AU7" s="249" t="s">
        <v>197</v>
      </c>
      <c r="AV7" s="250"/>
      <c r="AW7" s="237"/>
      <c r="AX7" s="237"/>
      <c r="AY7" s="237"/>
    </row>
    <row r="8" spans="2:51" ht="15.75" thickBot="1">
      <c r="B8" s="58">
        <f t="shared" si="3"/>
        <v>42190</v>
      </c>
      <c r="C8" s="63">
        <f>PIQ!N34</f>
        <v>84247.093000000008</v>
      </c>
      <c r="D8" s="67">
        <f>Eaton!U32</f>
        <v>205</v>
      </c>
      <c r="E8" s="67">
        <f>Valeo!U32</f>
        <v>167</v>
      </c>
      <c r="F8" s="67">
        <f>'Frenos Trw'!U32</f>
        <v>1984</v>
      </c>
      <c r="G8" s="67">
        <f>Avery!U32</f>
        <v>231</v>
      </c>
      <c r="H8" s="67">
        <f>Ronal!U32</f>
        <v>24540</v>
      </c>
      <c r="I8" s="67">
        <f>Foam!U32</f>
        <v>692</v>
      </c>
      <c r="J8" s="67">
        <f>'KH Méx'!U32</f>
        <v>23</v>
      </c>
      <c r="K8" s="67">
        <f>Beach!U32</f>
        <v>51</v>
      </c>
      <c r="L8" s="67">
        <f>Ipc!U32</f>
        <v>588</v>
      </c>
      <c r="M8" s="67">
        <f>Vrk!U32</f>
        <v>463</v>
      </c>
      <c r="N8" s="67">
        <f>Kluber!U32</f>
        <v>114</v>
      </c>
      <c r="O8" s="67">
        <f>Plenco!E19</f>
        <v>0</v>
      </c>
      <c r="P8" s="67">
        <f>Copper!U32</f>
        <v>23</v>
      </c>
      <c r="Q8" s="67">
        <f>Tafime!U32</f>
        <v>8051</v>
      </c>
      <c r="R8" s="67">
        <f>Narmx!U32</f>
        <v>670</v>
      </c>
      <c r="S8" s="67">
        <f>Norgren!U32</f>
        <v>342</v>
      </c>
      <c r="T8" s="67">
        <f>Samsung!U32</f>
        <v>2265</v>
      </c>
      <c r="U8" s="67">
        <f>Metecno!E19</f>
        <v>319.96147194060489</v>
      </c>
      <c r="V8" s="67">
        <f>Euro!U32</f>
        <v>2375</v>
      </c>
      <c r="W8" s="67">
        <f>Comex!U32</f>
        <v>22135</v>
      </c>
      <c r="X8" s="67">
        <f>Bravo!U32</f>
        <v>3893</v>
      </c>
      <c r="Y8" s="67">
        <f>Messier!U32</f>
        <v>1006</v>
      </c>
      <c r="Z8" s="67">
        <f>Rohm!U32</f>
        <v>1322</v>
      </c>
      <c r="AA8" s="67">
        <f>Crown!U32</f>
        <v>234</v>
      </c>
      <c r="AB8" s="67">
        <f>Mpi!U32</f>
        <v>0</v>
      </c>
      <c r="AC8" s="67">
        <f>Elicamex!U32</f>
        <v>9</v>
      </c>
      <c r="AD8" s="67">
        <f>Securency!U32</f>
        <v>880</v>
      </c>
      <c r="AE8" s="67">
        <f>'AER S'!U32</f>
        <v>19</v>
      </c>
      <c r="AF8" s="67">
        <f>'AERnn C'!U32</f>
        <v>111</v>
      </c>
      <c r="AG8" s="67">
        <f>Jafra!U32</f>
        <v>441</v>
      </c>
      <c r="AH8" s="67">
        <f>Enerpiq!E19</f>
        <v>2.0935319865252224</v>
      </c>
      <c r="AI8" s="67">
        <f>Fracsa!U32</f>
        <v>7726</v>
      </c>
      <c r="AJ8" s="67">
        <f>DREnc!U32</f>
        <v>1798</v>
      </c>
      <c r="AK8" s="67">
        <f>Metokote!U32</f>
        <v>183</v>
      </c>
      <c r="AL8" s="67">
        <f>Hitachi!U32</f>
        <v>686</v>
      </c>
      <c r="AM8" s="68">
        <f>Ultramanufacturing!U32</f>
        <v>26</v>
      </c>
      <c r="AN8" s="69">
        <f>SUM(D8:AM8)</f>
        <v>83575.055003927118</v>
      </c>
      <c r="AO8" s="76">
        <f t="shared" si="1"/>
        <v>672.03799607288965</v>
      </c>
      <c r="AP8" s="80">
        <f t="shared" si="2"/>
        <v>-7.9769873611293569E-3</v>
      </c>
      <c r="AQ8" s="82" t="s">
        <v>123</v>
      </c>
      <c r="AT8" s="251"/>
      <c r="AU8" s="252">
        <f>SUM(C4:C10)</f>
        <v>716542.80800000008</v>
      </c>
      <c r="AV8" s="253"/>
      <c r="AW8" s="237"/>
      <c r="AX8" s="237"/>
      <c r="AY8" s="237"/>
    </row>
    <row r="9" spans="2:51" ht="15.75" thickBot="1">
      <c r="B9" s="58">
        <f t="shared" si="3"/>
        <v>42191</v>
      </c>
      <c r="C9" s="63">
        <f>PIQ!N33</f>
        <v>109967.39200000001</v>
      </c>
      <c r="D9" s="67">
        <f>Eaton!U31</f>
        <v>249</v>
      </c>
      <c r="E9" s="67">
        <f>Valeo!U31</f>
        <v>735</v>
      </c>
      <c r="F9" s="67">
        <f>'Frenos Trw'!U31</f>
        <v>3388</v>
      </c>
      <c r="G9" s="67">
        <f>Avery!U31</f>
        <v>2074</v>
      </c>
      <c r="H9" s="67">
        <f>Ronal!U31</f>
        <v>22955</v>
      </c>
      <c r="I9" s="67">
        <f>Foam!U31</f>
        <v>6737</v>
      </c>
      <c r="J9" s="67">
        <f>'KH Méx'!U31</f>
        <v>104</v>
      </c>
      <c r="K9" s="67">
        <f>Beach!U31</f>
        <v>64</v>
      </c>
      <c r="L9" s="67">
        <f>Ipc!U31</f>
        <v>2714</v>
      </c>
      <c r="M9" s="67">
        <f>Vrk!U31</f>
        <v>2235</v>
      </c>
      <c r="N9" s="67">
        <f>Kluber!U31</f>
        <v>430</v>
      </c>
      <c r="O9" s="67">
        <f>Plenco!E20</f>
        <v>0</v>
      </c>
      <c r="P9" s="67">
        <f>Copper!U31</f>
        <v>45</v>
      </c>
      <c r="Q9" s="67">
        <f>Tafime!U31</f>
        <v>7479</v>
      </c>
      <c r="R9" s="67">
        <f>Narmx!U31</f>
        <v>1541</v>
      </c>
      <c r="S9" s="67">
        <f>Norgren!U31</f>
        <v>715</v>
      </c>
      <c r="T9" s="67">
        <f>Samsung!U31</f>
        <v>18849</v>
      </c>
      <c r="U9" s="67">
        <f>Metecno!E20</f>
        <v>319.96147194060489</v>
      </c>
      <c r="V9" s="67">
        <f>Euro!U31</f>
        <v>2777</v>
      </c>
      <c r="W9" s="67">
        <f>Comex!U31</f>
        <v>10598</v>
      </c>
      <c r="X9" s="67">
        <f>Bravo!U31</f>
        <v>5692</v>
      </c>
      <c r="Y9" s="67">
        <f>Messier!U31</f>
        <v>1153</v>
      </c>
      <c r="Z9" s="67">
        <f>Rohm!U31</f>
        <v>1231</v>
      </c>
      <c r="AA9" s="67">
        <f>Crown!U31</f>
        <v>1373</v>
      </c>
      <c r="AB9" s="67">
        <f>Mpi!U31</f>
        <v>0</v>
      </c>
      <c r="AC9" s="67">
        <f>Elicamex!U31</f>
        <v>229</v>
      </c>
      <c r="AD9" s="67">
        <f>Securency!U31</f>
        <v>792</v>
      </c>
      <c r="AE9" s="67">
        <f>'AER S'!U31</f>
        <v>391</v>
      </c>
      <c r="AF9" s="67">
        <f>'AERnn C'!U31</f>
        <v>279</v>
      </c>
      <c r="AG9" s="67">
        <f>Jafra!U31</f>
        <v>1235</v>
      </c>
      <c r="AH9" s="67">
        <f>Enerpiq!E20</f>
        <v>2.0935319865252224</v>
      </c>
      <c r="AI9" s="67">
        <f>Fracsa!U31</f>
        <v>7168</v>
      </c>
      <c r="AJ9" s="67">
        <f>DREnc!U31</f>
        <v>1827</v>
      </c>
      <c r="AK9" s="67">
        <f>Metokote!U31</f>
        <v>1630</v>
      </c>
      <c r="AL9" s="67">
        <f>Hitachi!U31</f>
        <v>2570</v>
      </c>
      <c r="AM9" s="68">
        <f>Ultramanufacturing!U31</f>
        <v>66</v>
      </c>
      <c r="AN9" s="69">
        <f t="shared" ref="AN9" si="4">SUM(D9:AM9)</f>
        <v>109647.05500392713</v>
      </c>
      <c r="AO9" s="76">
        <f t="shared" si="1"/>
        <v>320.33699607287417</v>
      </c>
      <c r="AP9" s="80">
        <f t="shared" si="2"/>
        <v>-2.9130180342266747E-3</v>
      </c>
      <c r="AQ9" s="81">
        <f>AVERAGE(AP4:AP10)</f>
        <v>-4.1099566289323469E-3</v>
      </c>
      <c r="AS9" s="75">
        <f>AQ9</f>
        <v>-4.1099566289323469E-3</v>
      </c>
      <c r="AT9" s="254"/>
      <c r="AU9" s="255" t="s">
        <v>198</v>
      </c>
      <c r="AV9" s="256"/>
      <c r="AW9" s="237"/>
      <c r="AX9" s="237"/>
      <c r="AY9" s="237"/>
    </row>
    <row r="10" spans="2:51" ht="15.75" thickBot="1">
      <c r="B10" s="58">
        <f t="shared" si="3"/>
        <v>42192</v>
      </c>
      <c r="C10" s="63">
        <f>PIQ!N32</f>
        <v>118613.44900000001</v>
      </c>
      <c r="D10" s="67">
        <f>Eaton!U30</f>
        <v>255</v>
      </c>
      <c r="E10" s="67">
        <f>Valeo!U30</f>
        <v>832</v>
      </c>
      <c r="F10" s="67">
        <f>'Frenos Trw'!U30</f>
        <v>3184</v>
      </c>
      <c r="G10" s="67">
        <f>Avery!U30</f>
        <v>2701</v>
      </c>
      <c r="H10" s="67">
        <f>Ronal!U30</f>
        <v>23780</v>
      </c>
      <c r="I10" s="67">
        <f>Foam!U30</f>
        <v>6921</v>
      </c>
      <c r="J10" s="67">
        <f>'KH Méx'!U30</f>
        <v>89</v>
      </c>
      <c r="K10" s="67">
        <f>Beach!U30</f>
        <v>69</v>
      </c>
      <c r="L10" s="67">
        <f>Ipc!U30</f>
        <v>2103</v>
      </c>
      <c r="M10" s="67">
        <f>Vrk!U30</f>
        <v>2244</v>
      </c>
      <c r="N10" s="67">
        <f>Kluber!U30</f>
        <v>314</v>
      </c>
      <c r="O10" s="67">
        <f>Plenco!E21</f>
        <v>0</v>
      </c>
      <c r="P10" s="67">
        <f>Copper!U30</f>
        <v>63</v>
      </c>
      <c r="Q10" s="67">
        <f>Tafime!U30</f>
        <v>7926</v>
      </c>
      <c r="R10" s="67">
        <f>Narmx!U30</f>
        <v>1866</v>
      </c>
      <c r="S10" s="67">
        <f>Norgren!U30</f>
        <v>731</v>
      </c>
      <c r="T10" s="67">
        <f>Samsung!U30</f>
        <v>19904</v>
      </c>
      <c r="U10" s="67">
        <f>Metecno!E21</f>
        <v>319.96147194060489</v>
      </c>
      <c r="V10" s="67">
        <f>Euro!U30</f>
        <v>3064</v>
      </c>
      <c r="W10" s="67">
        <f>Comex!U30</f>
        <v>11771</v>
      </c>
      <c r="X10" s="67">
        <f>Bravo!U30</f>
        <v>5713</v>
      </c>
      <c r="Y10" s="67">
        <f>Messier!U30</f>
        <v>1143</v>
      </c>
      <c r="Z10" s="67">
        <f>Rohm!U30</f>
        <v>1220</v>
      </c>
      <c r="AA10" s="67">
        <f>Crown!U30</f>
        <v>1183</v>
      </c>
      <c r="AB10" s="67">
        <f>Mpi!U30</f>
        <v>0</v>
      </c>
      <c r="AC10" s="67">
        <f>Elicamex!U30</f>
        <v>424</v>
      </c>
      <c r="AD10" s="67">
        <f>Securency!U30</f>
        <v>566</v>
      </c>
      <c r="AE10" s="67">
        <f>'AER S'!U30</f>
        <v>354</v>
      </c>
      <c r="AF10" s="67">
        <f>'AERnn C'!U30</f>
        <v>279</v>
      </c>
      <c r="AG10" s="67">
        <f>Jafra!U30</f>
        <v>1253</v>
      </c>
      <c r="AH10" s="67">
        <f>Enerpiq!E21</f>
        <v>2.0935319865252224</v>
      </c>
      <c r="AI10" s="67">
        <f>Fracsa!U30</f>
        <v>12063</v>
      </c>
      <c r="AJ10" s="67">
        <f>DREnc!U30</f>
        <v>1773</v>
      </c>
      <c r="AK10" s="67">
        <f>Metokote!U30</f>
        <v>1551</v>
      </c>
      <c r="AL10" s="67">
        <f>Hitachi!U30</f>
        <v>2553</v>
      </c>
      <c r="AM10" s="68">
        <f>Ultramanufacturing!U30</f>
        <v>71</v>
      </c>
      <c r="AN10" s="69">
        <f>SUM(D10:AM10)</f>
        <v>118285.05500392713</v>
      </c>
      <c r="AO10" s="76">
        <f t="shared" si="1"/>
        <v>328.39399607287487</v>
      </c>
      <c r="AP10" s="244">
        <f t="shared" si="2"/>
        <v>-2.7686067544741479E-3</v>
      </c>
      <c r="AQ10" s="245" t="s">
        <v>119</v>
      </c>
      <c r="AR10" s="75"/>
      <c r="AT10" s="237"/>
      <c r="AU10" s="237"/>
      <c r="AV10" s="237"/>
      <c r="AW10" s="237"/>
      <c r="AX10" s="237"/>
      <c r="AY10" s="239" t="s">
        <v>199</v>
      </c>
    </row>
    <row r="11" spans="2:51">
      <c r="B11" s="60">
        <f t="shared" si="3"/>
        <v>42193</v>
      </c>
      <c r="C11" s="64">
        <f>PIQ!N31</f>
        <v>114497.04699999999</v>
      </c>
      <c r="D11" s="70">
        <f>Eaton!U29</f>
        <v>252</v>
      </c>
      <c r="E11" s="70">
        <f>Valeo!U29</f>
        <v>637</v>
      </c>
      <c r="F11" s="70">
        <f>'Frenos Trw'!U29</f>
        <v>3382</v>
      </c>
      <c r="G11" s="70">
        <f>Avery!U29</f>
        <v>2351</v>
      </c>
      <c r="H11" s="70">
        <f>Ronal!U29</f>
        <v>24405</v>
      </c>
      <c r="I11" s="70">
        <f>Foam!U29</f>
        <v>6742</v>
      </c>
      <c r="J11" s="70">
        <f>'KH Méx'!U29</f>
        <v>108</v>
      </c>
      <c r="K11" s="70">
        <f>Beach!U29</f>
        <v>71</v>
      </c>
      <c r="L11" s="70">
        <f>Ipc!U29</f>
        <v>1460</v>
      </c>
      <c r="M11" s="70">
        <f>Vrk!U29</f>
        <v>2227</v>
      </c>
      <c r="N11" s="70">
        <f>Kluber!U29</f>
        <v>173</v>
      </c>
      <c r="O11" s="70">
        <f>Plenco!E22</f>
        <v>0</v>
      </c>
      <c r="P11" s="70">
        <f>Copper!U29</f>
        <v>58</v>
      </c>
      <c r="Q11" s="70">
        <f>Tafime!U29</f>
        <v>7904</v>
      </c>
      <c r="R11" s="70">
        <f>Narmx!U29</f>
        <v>1584</v>
      </c>
      <c r="S11" s="70">
        <f>Norgren!U29</f>
        <v>755</v>
      </c>
      <c r="T11" s="70">
        <f>Samsung!U29</f>
        <v>19707</v>
      </c>
      <c r="U11" s="70">
        <f>Metecno!E22</f>
        <v>238.48818546499825</v>
      </c>
      <c r="V11" s="70">
        <f>Euro!U29</f>
        <v>3061</v>
      </c>
      <c r="W11" s="70">
        <f>Comex!U29</f>
        <v>10254</v>
      </c>
      <c r="X11" s="70">
        <f>Bravo!U29</f>
        <v>4625</v>
      </c>
      <c r="Y11" s="70">
        <f>Messier!U29</f>
        <v>1072</v>
      </c>
      <c r="Z11" s="70">
        <f>Rohm!U29</f>
        <v>1084</v>
      </c>
      <c r="AA11" s="70">
        <f>Crown!U29</f>
        <v>1349</v>
      </c>
      <c r="AB11" s="70">
        <f>Mpi!U29</f>
        <v>0</v>
      </c>
      <c r="AC11" s="70">
        <f>Elicamex!U29</f>
        <v>436</v>
      </c>
      <c r="AD11" s="70">
        <f>Securency!U29</f>
        <v>698</v>
      </c>
      <c r="AE11" s="70">
        <f>'AER S'!U29</f>
        <v>242</v>
      </c>
      <c r="AF11" s="70">
        <f>'AERnn C'!U29</f>
        <v>245</v>
      </c>
      <c r="AG11" s="70">
        <f>Jafra!U29</f>
        <v>1215</v>
      </c>
      <c r="AH11" s="70">
        <f>Enerpiq!E22</f>
        <v>2.2679929854023242</v>
      </c>
      <c r="AI11" s="70">
        <f>Fracsa!U29</f>
        <v>11835</v>
      </c>
      <c r="AJ11" s="70">
        <f>DREnc!U29</f>
        <v>1674</v>
      </c>
      <c r="AK11" s="70">
        <f>Metokote!U29</f>
        <v>1776</v>
      </c>
      <c r="AL11" s="70">
        <f>Hitachi!U29</f>
        <v>2623</v>
      </c>
      <c r="AM11" s="71">
        <f>Ultramanufacturing!U29</f>
        <v>92</v>
      </c>
      <c r="AN11" s="72">
        <f t="shared" ref="AN11:AN33" si="5">SUM(E11:AM11)</f>
        <v>114085.75617845041</v>
      </c>
      <c r="AO11" s="77">
        <f t="shared" si="1"/>
        <v>411.29082154958451</v>
      </c>
      <c r="AP11" s="247">
        <f t="shared" si="2"/>
        <v>-3.5921522198697799E-3</v>
      </c>
      <c r="AT11" s="237"/>
      <c r="AU11" s="237"/>
      <c r="AV11" s="237"/>
      <c r="AW11" s="237"/>
      <c r="AX11" s="237"/>
      <c r="AY11" s="261">
        <f>AU8+AU15</f>
        <v>1500912.65</v>
      </c>
    </row>
    <row r="12" spans="2:51" ht="15.75" thickBot="1">
      <c r="B12" s="60">
        <f t="shared" si="3"/>
        <v>42194</v>
      </c>
      <c r="C12" s="64">
        <f>PIQ!N30</f>
        <v>122857.95600000001</v>
      </c>
      <c r="D12" s="70">
        <f>Eaton!U28</f>
        <v>215</v>
      </c>
      <c r="E12" s="70">
        <f>Valeo!U28</f>
        <v>741</v>
      </c>
      <c r="F12" s="70">
        <f>'Frenos Trw'!U28</f>
        <v>3266</v>
      </c>
      <c r="G12" s="70">
        <f>Avery!U28</f>
        <v>2286</v>
      </c>
      <c r="H12" s="70">
        <f>Ronal!U28</f>
        <v>24819</v>
      </c>
      <c r="I12" s="70">
        <f>Foam!U28</f>
        <v>6604</v>
      </c>
      <c r="J12" s="70">
        <f>'KH Méx'!U28</f>
        <v>110</v>
      </c>
      <c r="K12" s="70">
        <f>Beach!U28</f>
        <v>66</v>
      </c>
      <c r="L12" s="70">
        <f>Ipc!U28</f>
        <v>2133</v>
      </c>
      <c r="M12" s="70">
        <f>Vrk!U28</f>
        <v>2161</v>
      </c>
      <c r="N12" s="70">
        <f>Kluber!U28</f>
        <v>72</v>
      </c>
      <c r="O12" s="70">
        <f>Plenco!E23</f>
        <v>0</v>
      </c>
      <c r="P12" s="70">
        <f>Copper!U28</f>
        <v>49</v>
      </c>
      <c r="Q12" s="70">
        <f>Tafime!U28</f>
        <v>7501</v>
      </c>
      <c r="R12" s="70">
        <f>Narmx!U28</f>
        <v>1622</v>
      </c>
      <c r="S12" s="70">
        <f>Norgren!U28</f>
        <v>709</v>
      </c>
      <c r="T12" s="70">
        <f>Samsung!U28</f>
        <v>19870</v>
      </c>
      <c r="U12" s="70">
        <f>Metecno!E23</f>
        <v>238.48818546499825</v>
      </c>
      <c r="V12" s="70">
        <f>Euro!U28</f>
        <v>3066</v>
      </c>
      <c r="W12" s="70">
        <f>Comex!U28</f>
        <v>18503</v>
      </c>
      <c r="X12" s="70">
        <f>Bravo!U28</f>
        <v>4609</v>
      </c>
      <c r="Y12" s="70">
        <f>Messier!U28</f>
        <v>1043</v>
      </c>
      <c r="Z12" s="70">
        <f>Rohm!U28</f>
        <v>1370</v>
      </c>
      <c r="AA12" s="70">
        <f>Crown!U28</f>
        <v>1522</v>
      </c>
      <c r="AB12" s="70">
        <f>Mpi!U28</f>
        <v>0</v>
      </c>
      <c r="AC12" s="70">
        <f>Elicamex!U28</f>
        <v>454</v>
      </c>
      <c r="AD12" s="70">
        <f>Securency!U28</f>
        <v>442</v>
      </c>
      <c r="AE12" s="70">
        <f>'AER S'!U28</f>
        <v>293</v>
      </c>
      <c r="AF12" s="70">
        <f>'AERnn C'!U28</f>
        <v>346</v>
      </c>
      <c r="AG12" s="70">
        <f>Jafra!U28</f>
        <v>1121</v>
      </c>
      <c r="AH12" s="70">
        <f>Enerpiq!E23</f>
        <v>2.2679929854023242</v>
      </c>
      <c r="AI12" s="70">
        <f>Fracsa!U28</f>
        <v>11207</v>
      </c>
      <c r="AJ12" s="70">
        <f>DREnc!U28</f>
        <v>1928</v>
      </c>
      <c r="AK12" s="70">
        <f>Metokote!U28</f>
        <v>1605</v>
      </c>
      <c r="AL12" s="70">
        <f>Hitachi!U28</f>
        <v>2540</v>
      </c>
      <c r="AM12" s="71">
        <f>Ultramanufacturing!U28</f>
        <v>93</v>
      </c>
      <c r="AN12" s="72">
        <f t="shared" si="5"/>
        <v>122391.75617845041</v>
      </c>
      <c r="AO12" s="77">
        <f t="shared" si="1"/>
        <v>466.19982154959871</v>
      </c>
      <c r="AP12" s="79">
        <f t="shared" si="2"/>
        <v>-3.7946245951674361E-3</v>
      </c>
      <c r="AT12" s="237"/>
      <c r="AU12" s="237"/>
      <c r="AV12" s="237"/>
      <c r="AW12" s="237"/>
      <c r="AX12" s="237"/>
      <c r="AY12" s="262"/>
    </row>
    <row r="13" spans="2:51" ht="15.75" thickBot="1">
      <c r="B13" s="60">
        <f t="shared" si="3"/>
        <v>42195</v>
      </c>
      <c r="C13" s="64">
        <f>PIQ!N29</f>
        <v>115274.109</v>
      </c>
      <c r="D13" s="70">
        <f>Eaton!U27</f>
        <v>178</v>
      </c>
      <c r="E13" s="70">
        <f>Valeo!U27</f>
        <v>775</v>
      </c>
      <c r="F13" s="70">
        <f>'Frenos Trw'!U27</f>
        <v>1840</v>
      </c>
      <c r="G13" s="70">
        <f>Avery!U27</f>
        <v>1775</v>
      </c>
      <c r="H13" s="70">
        <f>Ronal!U27</f>
        <v>26226</v>
      </c>
      <c r="I13" s="70">
        <f>Foam!U27</f>
        <v>2407</v>
      </c>
      <c r="J13" s="70">
        <f>'KH Méx'!U27</f>
        <v>131</v>
      </c>
      <c r="K13" s="70">
        <f>Beach!U27</f>
        <v>53</v>
      </c>
      <c r="L13" s="70">
        <f>Ipc!U27</f>
        <v>2008</v>
      </c>
      <c r="M13" s="70">
        <f>Vrk!U27</f>
        <v>2203</v>
      </c>
      <c r="N13" s="70">
        <f>Kluber!U27</f>
        <v>31</v>
      </c>
      <c r="O13" s="70">
        <f>Plenco!E24</f>
        <v>0</v>
      </c>
      <c r="P13" s="70">
        <f>Copper!U27</f>
        <v>35</v>
      </c>
      <c r="Q13" s="70">
        <f>Tafime!U27</f>
        <v>7642</v>
      </c>
      <c r="R13" s="70">
        <f>Narmx!U27</f>
        <v>1460</v>
      </c>
      <c r="S13" s="70">
        <f>Norgren!U27</f>
        <v>614</v>
      </c>
      <c r="T13" s="70">
        <f>Samsung!U27</f>
        <v>17170</v>
      </c>
      <c r="U13" s="70">
        <f>Metecno!E24</f>
        <v>238.48818546499825</v>
      </c>
      <c r="V13" s="70">
        <f>Euro!U27</f>
        <v>2603</v>
      </c>
      <c r="W13" s="70">
        <f>Comex!U27</f>
        <v>19478</v>
      </c>
      <c r="X13" s="70">
        <f>Bravo!U27</f>
        <v>4570</v>
      </c>
      <c r="Y13" s="70">
        <f>Messier!U27</f>
        <v>1030</v>
      </c>
      <c r="Z13" s="70">
        <f>Rohm!U27</f>
        <v>1306</v>
      </c>
      <c r="AA13" s="70">
        <f>Crown!U27</f>
        <v>1231</v>
      </c>
      <c r="AB13" s="70">
        <f>Mpi!U27</f>
        <v>0</v>
      </c>
      <c r="AC13" s="70">
        <f>Elicamex!U27</f>
        <v>382</v>
      </c>
      <c r="AD13" s="70">
        <f>Securency!U27</f>
        <v>633</v>
      </c>
      <c r="AE13" s="70">
        <f>'AER S'!U27</f>
        <v>319</v>
      </c>
      <c r="AF13" s="70">
        <f>'AERnn C'!U27</f>
        <v>299</v>
      </c>
      <c r="AG13" s="70">
        <f>Jafra!U27</f>
        <v>882</v>
      </c>
      <c r="AH13" s="70">
        <f>Enerpiq!E24</f>
        <v>2.2679929854023242</v>
      </c>
      <c r="AI13" s="70">
        <f>Fracsa!U27</f>
        <v>11532</v>
      </c>
      <c r="AJ13" s="70">
        <f>DREnc!U27</f>
        <v>1859</v>
      </c>
      <c r="AK13" s="70">
        <f>Metokote!U27</f>
        <v>1519</v>
      </c>
      <c r="AL13" s="70">
        <f>Hitachi!U27</f>
        <v>2482</v>
      </c>
      <c r="AM13" s="71">
        <f>Ultramanufacturing!U27</f>
        <v>63</v>
      </c>
      <c r="AN13" s="241">
        <f t="shared" si="5"/>
        <v>114798.75617845041</v>
      </c>
      <c r="AO13" s="77">
        <f t="shared" si="1"/>
        <v>475.35282154958986</v>
      </c>
      <c r="AP13" s="79">
        <f t="shared" si="2"/>
        <v>-4.1236737865359679E-3</v>
      </c>
      <c r="AT13" s="237"/>
      <c r="AU13" s="237"/>
      <c r="AV13" s="237"/>
      <c r="AW13" s="237"/>
      <c r="AX13" s="237"/>
      <c r="AY13" s="239" t="s">
        <v>200</v>
      </c>
    </row>
    <row r="14" spans="2:51">
      <c r="B14" s="60">
        <f t="shared" si="3"/>
        <v>42196</v>
      </c>
      <c r="C14" s="64">
        <f>PIQ!N28</f>
        <v>93696.349999999991</v>
      </c>
      <c r="D14" s="70">
        <f>Eaton!U26</f>
        <v>178</v>
      </c>
      <c r="E14" s="70">
        <f>Valeo!U26</f>
        <v>240</v>
      </c>
      <c r="F14" s="70">
        <f>'Frenos Trw'!U26</f>
        <v>1886</v>
      </c>
      <c r="G14" s="70">
        <f>Avery!U26</f>
        <v>293</v>
      </c>
      <c r="H14" s="70">
        <f>Ronal!U26</f>
        <v>23714</v>
      </c>
      <c r="I14" s="70">
        <f>Foam!U26</f>
        <v>0</v>
      </c>
      <c r="J14" s="70">
        <f>'KH Méx'!U26</f>
        <v>39</v>
      </c>
      <c r="K14" s="70">
        <f>Beach!U26</f>
        <v>29</v>
      </c>
      <c r="L14" s="70">
        <f>Ipc!U26</f>
        <v>101</v>
      </c>
      <c r="M14" s="70">
        <f>Vrk!U26</f>
        <v>1402</v>
      </c>
      <c r="N14" s="70">
        <f>Kluber!U26</f>
        <v>0</v>
      </c>
      <c r="O14" s="70">
        <f>Plenco!E25</f>
        <v>0</v>
      </c>
      <c r="P14" s="70">
        <f>Copper!U26</f>
        <v>19</v>
      </c>
      <c r="Q14" s="70">
        <f>Tafime!U26</f>
        <v>8138</v>
      </c>
      <c r="R14" s="70">
        <f>Narmx!U26</f>
        <v>375</v>
      </c>
      <c r="S14" s="70">
        <f>Norgren!U26</f>
        <v>362</v>
      </c>
      <c r="T14" s="70">
        <f>Samsung!U26</f>
        <v>147</v>
      </c>
      <c r="U14" s="70">
        <f>Metecno!E25</f>
        <v>238.48818546499825</v>
      </c>
      <c r="V14" s="70">
        <f>Euro!U26</f>
        <v>2048</v>
      </c>
      <c r="W14" s="70">
        <f>Comex!U26</f>
        <v>25638</v>
      </c>
      <c r="X14" s="70">
        <f>Bravo!U26</f>
        <v>4689</v>
      </c>
      <c r="Y14" s="70">
        <f>Messier!U26</f>
        <v>1103</v>
      </c>
      <c r="Z14" s="70">
        <f>Rohm!U26</f>
        <v>1002</v>
      </c>
      <c r="AA14" s="70">
        <f>Crown!U26</f>
        <v>806</v>
      </c>
      <c r="AB14" s="70">
        <f>Mpi!U26</f>
        <v>0</v>
      </c>
      <c r="AC14" s="70">
        <f>Elicamex!U26</f>
        <v>22</v>
      </c>
      <c r="AD14" s="70">
        <f>Securency!U26</f>
        <v>771</v>
      </c>
      <c r="AE14" s="70">
        <f>'AER S'!U26</f>
        <v>26</v>
      </c>
      <c r="AF14" s="70">
        <f>'AERnn C'!U26</f>
        <v>165</v>
      </c>
      <c r="AG14" s="70">
        <f>Jafra!U26</f>
        <v>1</v>
      </c>
      <c r="AH14" s="70">
        <f>Enerpiq!E25</f>
        <v>2.2679929854023242</v>
      </c>
      <c r="AI14" s="70">
        <f>Fracsa!U26</f>
        <v>14976</v>
      </c>
      <c r="AJ14" s="70">
        <f>DREnc!U26</f>
        <v>1406</v>
      </c>
      <c r="AK14" s="70">
        <f>Metokote!U26</f>
        <v>1720</v>
      </c>
      <c r="AL14" s="70">
        <f>Hitachi!U26</f>
        <v>1615</v>
      </c>
      <c r="AM14" s="71">
        <f>Ultramanufacturing!U26</f>
        <v>7</v>
      </c>
      <c r="AN14" s="241">
        <f t="shared" si="5"/>
        <v>92980.756178450407</v>
      </c>
      <c r="AO14" s="77">
        <f t="shared" si="1"/>
        <v>715.59382154958439</v>
      </c>
      <c r="AP14" s="80">
        <f t="shared" si="2"/>
        <v>-7.6373713762551525E-3</v>
      </c>
      <c r="AQ14" s="82" t="s">
        <v>121</v>
      </c>
      <c r="AT14" s="248"/>
      <c r="AU14" s="249" t="s">
        <v>197</v>
      </c>
      <c r="AV14" s="250"/>
      <c r="AW14" s="237"/>
      <c r="AX14" s="237"/>
      <c r="AY14" s="237"/>
    </row>
    <row r="15" spans="2:51" ht="15.75" thickBot="1">
      <c r="B15" s="60">
        <f t="shared" si="3"/>
        <v>42197</v>
      </c>
      <c r="C15" s="64">
        <f>PIQ!N27</f>
        <v>91993.926999999996</v>
      </c>
      <c r="D15" s="70">
        <f>Eaton!U25</f>
        <v>191</v>
      </c>
      <c r="E15" s="70">
        <f>Valeo!U25</f>
        <v>302</v>
      </c>
      <c r="F15" s="70">
        <f>'Frenos Trw'!U25</f>
        <v>2053</v>
      </c>
      <c r="G15" s="70">
        <f>Avery!U25</f>
        <v>55</v>
      </c>
      <c r="H15" s="70">
        <f>Ronal!U25</f>
        <v>20938</v>
      </c>
      <c r="I15" s="70">
        <f>Foam!U25</f>
        <v>752</v>
      </c>
      <c r="J15" s="70">
        <f>'KH Méx'!U25</f>
        <v>7</v>
      </c>
      <c r="K15" s="70">
        <f>Beach!U25</f>
        <v>39</v>
      </c>
      <c r="L15" s="70">
        <f>Ipc!U25</f>
        <v>559</v>
      </c>
      <c r="M15" s="70">
        <f>Vrk!U25</f>
        <v>341</v>
      </c>
      <c r="N15" s="70">
        <f>Kluber!U25</f>
        <v>7</v>
      </c>
      <c r="O15" s="70">
        <f>Plenco!E26</f>
        <v>0</v>
      </c>
      <c r="P15" s="70">
        <f>Copper!U25</f>
        <v>14</v>
      </c>
      <c r="Q15" s="70">
        <f>Tafime!U25</f>
        <v>8129</v>
      </c>
      <c r="R15" s="70">
        <f>Narmx!U25</f>
        <v>538</v>
      </c>
      <c r="S15" s="70">
        <f>Norgren!U25</f>
        <v>328</v>
      </c>
      <c r="T15" s="70">
        <f>Samsung!U25</f>
        <v>2084</v>
      </c>
      <c r="U15" s="70">
        <f>Metecno!E26</f>
        <v>238.48818546499825</v>
      </c>
      <c r="V15" s="70">
        <f>Euro!U25</f>
        <v>1832</v>
      </c>
      <c r="W15" s="70">
        <f>Comex!U25</f>
        <v>26821</v>
      </c>
      <c r="X15" s="70">
        <f>Bravo!U25</f>
        <v>4764</v>
      </c>
      <c r="Y15" s="70">
        <f>Messier!U25</f>
        <v>1051</v>
      </c>
      <c r="Z15" s="70">
        <f>Rohm!U25</f>
        <v>1386</v>
      </c>
      <c r="AA15" s="70">
        <f>Crown!U25</f>
        <v>231</v>
      </c>
      <c r="AB15" s="70">
        <f>Mpi!U25</f>
        <v>0</v>
      </c>
      <c r="AC15" s="70">
        <f>Elicamex!U25</f>
        <v>168</v>
      </c>
      <c r="AD15" s="70">
        <f>Securency!U25</f>
        <v>828</v>
      </c>
      <c r="AE15" s="70">
        <f>'AER S'!U25</f>
        <v>0</v>
      </c>
      <c r="AF15" s="70">
        <f>'AERnn C'!U25</f>
        <v>107</v>
      </c>
      <c r="AG15" s="70">
        <f>Jafra!U25</f>
        <v>124</v>
      </c>
      <c r="AH15" s="70">
        <f>Enerpiq!E26</f>
        <v>2.2679929854023242</v>
      </c>
      <c r="AI15" s="70">
        <f>Fracsa!U25</f>
        <v>13911</v>
      </c>
      <c r="AJ15" s="70">
        <f>DREnc!U25</f>
        <v>1880</v>
      </c>
      <c r="AK15" s="70">
        <f>Metokote!U25</f>
        <v>1066</v>
      </c>
      <c r="AL15" s="70">
        <f>Hitachi!U25</f>
        <v>842</v>
      </c>
      <c r="AM15" s="71">
        <f>Ultramanufacturing!U25</f>
        <v>27</v>
      </c>
      <c r="AN15" s="241">
        <f t="shared" si="5"/>
        <v>91424.756178450407</v>
      </c>
      <c r="AO15" s="77">
        <f t="shared" si="1"/>
        <v>569.17082154958916</v>
      </c>
      <c r="AP15" s="80">
        <f t="shared" si="2"/>
        <v>-6.187047777073254E-3</v>
      </c>
      <c r="AQ15" s="82" t="s">
        <v>123</v>
      </c>
      <c r="AT15" s="251"/>
      <c r="AU15" s="252">
        <f>SUM(C11:C17)</f>
        <v>784369.84199999995</v>
      </c>
      <c r="AV15" s="253"/>
      <c r="AW15" s="237"/>
      <c r="AX15" s="237"/>
      <c r="AY15" s="237"/>
    </row>
    <row r="16" spans="2:51" ht="15.75" thickBot="1">
      <c r="B16" s="60">
        <f t="shared" si="3"/>
        <v>42198</v>
      </c>
      <c r="C16" s="64">
        <f>PIQ!N26</f>
        <v>123098.43399999999</v>
      </c>
      <c r="D16" s="70">
        <f>Eaton!U24</f>
        <v>207</v>
      </c>
      <c r="E16" s="70">
        <f>Valeo!U24</f>
        <v>675</v>
      </c>
      <c r="F16" s="70">
        <f>'Frenos Trw'!U24</f>
        <v>2995</v>
      </c>
      <c r="G16" s="70">
        <f>Avery!U24</f>
        <v>2919</v>
      </c>
      <c r="H16" s="70">
        <f>Ronal!U24</f>
        <v>23495</v>
      </c>
      <c r="I16" s="70">
        <f>Foam!U24</f>
        <v>7015</v>
      </c>
      <c r="J16" s="70">
        <f>'KH Méx'!U24</f>
        <v>86</v>
      </c>
      <c r="K16" s="70">
        <f>Beach!U24</f>
        <v>73</v>
      </c>
      <c r="L16" s="70">
        <f>Ipc!U24</f>
        <v>2605</v>
      </c>
      <c r="M16" s="70">
        <f>Vrk!U24</f>
        <v>2415</v>
      </c>
      <c r="N16" s="70">
        <f>Kluber!U24</f>
        <v>279</v>
      </c>
      <c r="O16" s="70">
        <f>Plenco!E27</f>
        <v>0</v>
      </c>
      <c r="P16" s="70">
        <f>Copper!U24</f>
        <v>57</v>
      </c>
      <c r="Q16" s="70">
        <f>Tafime!U24</f>
        <v>7090</v>
      </c>
      <c r="R16" s="70">
        <f>Narmx!U24</f>
        <v>1732</v>
      </c>
      <c r="S16" s="70">
        <f>Norgren!U24</f>
        <v>711</v>
      </c>
      <c r="T16" s="70">
        <f>Samsung!U24</f>
        <v>17461</v>
      </c>
      <c r="U16" s="70">
        <f>Metecno!E27</f>
        <v>238.48818546499825</v>
      </c>
      <c r="V16" s="70">
        <f>Euro!U24</f>
        <v>4384</v>
      </c>
      <c r="W16" s="70">
        <f>Comex!U24</f>
        <v>18770</v>
      </c>
      <c r="X16" s="70">
        <f>Bravo!U24</f>
        <v>5376</v>
      </c>
      <c r="Y16" s="70">
        <f>Messier!U24</f>
        <v>998</v>
      </c>
      <c r="Z16" s="70">
        <f>Rohm!U24</f>
        <v>991</v>
      </c>
      <c r="AA16" s="70">
        <f>Crown!U24</f>
        <v>1170</v>
      </c>
      <c r="AB16" s="70">
        <f>Mpi!U24</f>
        <v>0</v>
      </c>
      <c r="AC16" s="70">
        <f>Elicamex!U24</f>
        <v>450</v>
      </c>
      <c r="AD16" s="70">
        <f>Securency!U24</f>
        <v>2189</v>
      </c>
      <c r="AE16" s="70">
        <f>'AER S'!U24</f>
        <v>0</v>
      </c>
      <c r="AF16" s="70">
        <f>'AERnn C'!U24</f>
        <v>240</v>
      </c>
      <c r="AG16" s="70">
        <f>Jafra!U24</f>
        <v>625</v>
      </c>
      <c r="AH16" s="70">
        <f>Enerpiq!E27</f>
        <v>2.2679929854023242</v>
      </c>
      <c r="AI16" s="70">
        <f>Fracsa!U24</f>
        <v>12103</v>
      </c>
      <c r="AJ16" s="70">
        <f>DREnc!U24</f>
        <v>1881</v>
      </c>
      <c r="AK16" s="70">
        <f>Metokote!U24</f>
        <v>1337</v>
      </c>
      <c r="AL16" s="70">
        <f>Hitachi!U24</f>
        <v>2275</v>
      </c>
      <c r="AM16" s="71">
        <f>Ultramanufacturing!U24</f>
        <v>101</v>
      </c>
      <c r="AN16" s="241">
        <f t="shared" si="5"/>
        <v>122738.75617845041</v>
      </c>
      <c r="AO16" s="77">
        <f t="shared" si="1"/>
        <v>359.67782154958695</v>
      </c>
      <c r="AP16" s="80">
        <f t="shared" si="2"/>
        <v>-2.9218716263245638E-3</v>
      </c>
      <c r="AQ16" s="81">
        <f>AVERAGE(AP11:AP17)</f>
        <v>-4.4785022135135234E-3</v>
      </c>
      <c r="AS16" s="75">
        <f>AQ16</f>
        <v>-4.4785022135135234E-3</v>
      </c>
      <c r="AT16" s="254"/>
      <c r="AU16" s="255" t="s">
        <v>201</v>
      </c>
      <c r="AV16" s="256"/>
      <c r="AW16" s="237"/>
      <c r="AX16" s="237"/>
      <c r="AY16" s="237"/>
    </row>
    <row r="17" spans="2:51" ht="15.75" thickBot="1">
      <c r="B17" s="60">
        <f t="shared" si="3"/>
        <v>42199</v>
      </c>
      <c r="C17" s="64">
        <f>PIQ!N25</f>
        <v>122952.019</v>
      </c>
      <c r="D17" s="70">
        <f>Eaton!U23</f>
        <v>247</v>
      </c>
      <c r="E17" s="70">
        <f>Valeo!U23</f>
        <v>672</v>
      </c>
      <c r="F17" s="70">
        <f>'Frenos Trw'!U23</f>
        <v>3102</v>
      </c>
      <c r="G17" s="70">
        <f>Avery!U23</f>
        <v>2991</v>
      </c>
      <c r="H17" s="70">
        <f>Ronal!U23</f>
        <v>23643</v>
      </c>
      <c r="I17" s="70">
        <f>Foam!U23</f>
        <v>6827</v>
      </c>
      <c r="J17" s="70">
        <f>'KH Méx'!U23</f>
        <v>94</v>
      </c>
      <c r="K17" s="70">
        <f>Beach!U23</f>
        <v>68</v>
      </c>
      <c r="L17" s="70">
        <f>Ipc!U23</f>
        <v>2259</v>
      </c>
      <c r="M17" s="70">
        <f>Vrk!U23</f>
        <v>2381</v>
      </c>
      <c r="N17" s="70">
        <f>Kluber!U23</f>
        <v>224</v>
      </c>
      <c r="O17" s="70">
        <f>Plenco!E28</f>
        <v>0</v>
      </c>
      <c r="P17" s="70">
        <f>Copper!U23</f>
        <v>58</v>
      </c>
      <c r="Q17" s="70">
        <f>Tafime!U23</f>
        <v>7600</v>
      </c>
      <c r="R17" s="70">
        <f>Narmx!U23</f>
        <v>1250</v>
      </c>
      <c r="S17" s="70">
        <f>Norgren!U23</f>
        <v>760</v>
      </c>
      <c r="T17" s="70">
        <f>Samsung!U23</f>
        <v>19551</v>
      </c>
      <c r="U17" s="70">
        <f>Metecno!E28</f>
        <v>238.48818546499825</v>
      </c>
      <c r="V17" s="70">
        <f>Euro!U23</f>
        <v>4230</v>
      </c>
      <c r="W17" s="70">
        <f>Comex!U23</f>
        <v>12937</v>
      </c>
      <c r="X17" s="70">
        <f>Bravo!U23</f>
        <v>5243</v>
      </c>
      <c r="Y17" s="70">
        <f>Messier!U23</f>
        <v>1003</v>
      </c>
      <c r="Z17" s="70">
        <f>Rohm!U23</f>
        <v>921</v>
      </c>
      <c r="AA17" s="70">
        <f>Crown!U23</f>
        <v>1299</v>
      </c>
      <c r="AB17" s="70">
        <f>Mpi!U23</f>
        <v>0</v>
      </c>
      <c r="AC17" s="70">
        <f>Elicamex!U23</f>
        <v>453</v>
      </c>
      <c r="AD17" s="70">
        <f>Securency!U23</f>
        <v>4048</v>
      </c>
      <c r="AE17" s="70">
        <f>'AER S'!U23</f>
        <v>0</v>
      </c>
      <c r="AF17" s="70">
        <f>'AERnn C'!U23</f>
        <v>228</v>
      </c>
      <c r="AG17" s="70">
        <f>Jafra!U23</f>
        <v>1218</v>
      </c>
      <c r="AH17" s="70">
        <f>Enerpiq!E28</f>
        <v>2.2679929854023242</v>
      </c>
      <c r="AI17" s="70">
        <f>Fracsa!U23</f>
        <v>13029</v>
      </c>
      <c r="AJ17" s="70">
        <f>DREnc!U23</f>
        <v>2233</v>
      </c>
      <c r="AK17" s="70">
        <f>Metokote!U23</f>
        <v>1559</v>
      </c>
      <c r="AL17" s="70">
        <f>Hitachi!U23</f>
        <v>2363</v>
      </c>
      <c r="AM17" s="71">
        <f>Ultramanufacturing!U23</f>
        <v>87</v>
      </c>
      <c r="AN17" s="241">
        <f t="shared" si="5"/>
        <v>122571.75617845041</v>
      </c>
      <c r="AO17" s="77">
        <f t="shared" si="1"/>
        <v>380.26282154959335</v>
      </c>
      <c r="AP17" s="244">
        <f t="shared" si="2"/>
        <v>-3.0927741133685112E-3</v>
      </c>
      <c r="AQ17" s="245" t="s">
        <v>119</v>
      </c>
      <c r="AR17" s="75"/>
      <c r="AT17" s="237"/>
      <c r="AU17" s="237"/>
      <c r="AV17" s="237"/>
      <c r="AW17" s="237"/>
      <c r="AX17" s="237"/>
      <c r="AY17" s="237"/>
    </row>
    <row r="18" spans="2:51">
      <c r="B18" s="58">
        <f t="shared" si="3"/>
        <v>42200</v>
      </c>
      <c r="C18" s="63">
        <f>PIQ!N24</f>
        <v>127472.031</v>
      </c>
      <c r="D18" s="67">
        <f>Eaton!U22</f>
        <v>259</v>
      </c>
      <c r="E18" s="67">
        <f>Valeo!U22</f>
        <v>718</v>
      </c>
      <c r="F18" s="67">
        <f>'Frenos Trw'!U22</f>
        <v>3291</v>
      </c>
      <c r="G18" s="67">
        <f>Avery!U22</f>
        <v>2900</v>
      </c>
      <c r="H18" s="67">
        <f>Ronal!U22</f>
        <v>24045</v>
      </c>
      <c r="I18" s="67">
        <f>Foam!U22</f>
        <v>6233</v>
      </c>
      <c r="J18" s="67">
        <f>'KH Méx'!U22</f>
        <v>108</v>
      </c>
      <c r="K18" s="67">
        <f>Beach!U22</f>
        <v>65</v>
      </c>
      <c r="L18" s="67">
        <f>Ipc!U22</f>
        <v>2595</v>
      </c>
      <c r="M18" s="67">
        <f>Vrk!U22</f>
        <v>2414</v>
      </c>
      <c r="N18" s="67">
        <f>Kluber!U22</f>
        <v>72</v>
      </c>
      <c r="O18" s="67">
        <f>Plenco!E29</f>
        <v>24.947922839425569</v>
      </c>
      <c r="P18" s="67">
        <f>Copper!U22</f>
        <v>68</v>
      </c>
      <c r="Q18" s="67">
        <f>Tafime!U22</f>
        <v>7745</v>
      </c>
      <c r="R18" s="67">
        <f>Narmx!U22</f>
        <v>1361</v>
      </c>
      <c r="S18" s="67">
        <f>Norgren!U22</f>
        <v>696</v>
      </c>
      <c r="T18" s="67">
        <f>Samsung!U22</f>
        <v>19582</v>
      </c>
      <c r="U18" s="67">
        <f>Metecno!E29</f>
        <v>232.38205050429971</v>
      </c>
      <c r="V18" s="67">
        <f>Euro!U22</f>
        <v>4066</v>
      </c>
      <c r="W18" s="67">
        <f>Comex!U22</f>
        <v>18604</v>
      </c>
      <c r="X18" s="67">
        <f>Bravo!U22</f>
        <v>3464</v>
      </c>
      <c r="Y18" s="67">
        <f>Messier!U22</f>
        <v>1022</v>
      </c>
      <c r="Z18" s="67">
        <f>Rohm!U22</f>
        <v>1173</v>
      </c>
      <c r="AA18" s="67">
        <f>Crown!U22</f>
        <v>1072</v>
      </c>
      <c r="AB18" s="67">
        <f>Mpi!U22</f>
        <v>0</v>
      </c>
      <c r="AC18" s="67">
        <f>Elicamex!U22</f>
        <v>260</v>
      </c>
      <c r="AD18" s="67">
        <f>Securency!U22</f>
        <v>4238</v>
      </c>
      <c r="AE18" s="67">
        <f>'AER S'!U22</f>
        <v>0</v>
      </c>
      <c r="AF18" s="67">
        <f>'AERnn C'!U22</f>
        <v>312</v>
      </c>
      <c r="AG18" s="67">
        <f>Jafra!U22</f>
        <v>1258</v>
      </c>
      <c r="AH18" s="67">
        <f>Enerpiq!E29</f>
        <v>2.0935319865252224</v>
      </c>
      <c r="AI18" s="67">
        <f>Fracsa!U22</f>
        <v>12687</v>
      </c>
      <c r="AJ18" s="67">
        <f>DREnc!U22</f>
        <v>2174</v>
      </c>
      <c r="AK18" s="67">
        <f>Metokote!U22</f>
        <v>1796</v>
      </c>
      <c r="AL18" s="67">
        <f>Hitachi!U22</f>
        <v>2555</v>
      </c>
      <c r="AM18" s="68">
        <f>Ultramanufacturing!U22</f>
        <v>77</v>
      </c>
      <c r="AN18" s="69">
        <f t="shared" si="5"/>
        <v>126910.42350533025</v>
      </c>
      <c r="AO18" s="76">
        <f t="shared" si="1"/>
        <v>561.60749466974812</v>
      </c>
      <c r="AP18" s="247">
        <f t="shared" si="2"/>
        <v>-4.405731125989105E-3</v>
      </c>
      <c r="AT18" s="237"/>
      <c r="AU18" s="237"/>
      <c r="AV18" s="237"/>
      <c r="AW18" s="237"/>
      <c r="AX18" s="237"/>
      <c r="AY18" s="237"/>
    </row>
    <row r="19" spans="2:51">
      <c r="B19" s="58">
        <f t="shared" si="3"/>
        <v>42201</v>
      </c>
      <c r="C19" s="63">
        <f>PIQ!N23</f>
        <v>120672.10400000001</v>
      </c>
      <c r="D19" s="67">
        <f>Eaton!U21</f>
        <v>256</v>
      </c>
      <c r="E19" s="67">
        <f>Valeo!U21</f>
        <v>796</v>
      </c>
      <c r="F19" s="67">
        <f>'Frenos Trw'!U21</f>
        <v>3595</v>
      </c>
      <c r="G19" s="67">
        <f>Avery!U21</f>
        <v>2303</v>
      </c>
      <c r="H19" s="67">
        <f>Ronal!U21</f>
        <v>27005</v>
      </c>
      <c r="I19" s="67">
        <f>Foam!U21</f>
        <v>6487</v>
      </c>
      <c r="J19" s="67">
        <f>'KH Méx'!U21</f>
        <v>101</v>
      </c>
      <c r="K19" s="67">
        <f>Beach!U21</f>
        <v>69</v>
      </c>
      <c r="L19" s="67">
        <f>Ipc!U21</f>
        <v>2640</v>
      </c>
      <c r="M19" s="67">
        <f>Vrk!U21</f>
        <v>2417</v>
      </c>
      <c r="N19" s="67">
        <f>Kluber!U21</f>
        <v>69</v>
      </c>
      <c r="O19" s="67">
        <f>Plenco!E30</f>
        <v>24.947922839425569</v>
      </c>
      <c r="P19" s="67">
        <f>Copper!U21</f>
        <v>70</v>
      </c>
      <c r="Q19" s="67">
        <f>Tafime!U21</f>
        <v>7930</v>
      </c>
      <c r="R19" s="67">
        <f>Narmx!U21</f>
        <v>1341</v>
      </c>
      <c r="S19" s="67">
        <f>Norgren!U21</f>
        <v>665</v>
      </c>
      <c r="T19" s="67">
        <f>Samsung!U21</f>
        <v>19551</v>
      </c>
      <c r="U19" s="67">
        <f>Metecno!E30</f>
        <v>232.38205050429971</v>
      </c>
      <c r="V19" s="67">
        <f>Euro!U21</f>
        <v>3856</v>
      </c>
      <c r="W19" s="67">
        <f>Comex!U21</f>
        <v>10374</v>
      </c>
      <c r="X19" s="67">
        <f>Bravo!U21</f>
        <v>985</v>
      </c>
      <c r="Y19" s="67">
        <f>Messier!U21</f>
        <v>1026</v>
      </c>
      <c r="Z19" s="67">
        <f>Rohm!U21</f>
        <v>1205</v>
      </c>
      <c r="AA19" s="67">
        <f>Crown!U21</f>
        <v>1210</v>
      </c>
      <c r="AB19" s="67">
        <f>Mpi!U21</f>
        <v>0</v>
      </c>
      <c r="AC19" s="67">
        <f>Elicamex!U21</f>
        <v>225</v>
      </c>
      <c r="AD19" s="67">
        <f>Securency!U21</f>
        <v>4250</v>
      </c>
      <c r="AE19" s="67">
        <f>'AER S'!U21</f>
        <v>0</v>
      </c>
      <c r="AF19" s="67">
        <f>'AERnn C'!U21</f>
        <v>351</v>
      </c>
      <c r="AG19" s="67">
        <f>Jafra!U21</f>
        <v>1153</v>
      </c>
      <c r="AH19" s="67">
        <f>Enerpiq!E30</f>
        <v>2.0935319865252224</v>
      </c>
      <c r="AI19" s="67">
        <f>Fracsa!U21</f>
        <v>13828</v>
      </c>
      <c r="AJ19" s="67">
        <f>DREnc!U21</f>
        <v>1850</v>
      </c>
      <c r="AK19" s="67">
        <f>Metokote!U21</f>
        <v>1542</v>
      </c>
      <c r="AL19" s="67">
        <f>Hitachi!U21</f>
        <v>2617</v>
      </c>
      <c r="AM19" s="68">
        <f>Ultramanufacturing!U21</f>
        <v>69</v>
      </c>
      <c r="AN19" s="69">
        <f t="shared" si="5"/>
        <v>119839.42350533025</v>
      </c>
      <c r="AO19" s="76">
        <f t="shared" si="1"/>
        <v>832.68049466975208</v>
      </c>
      <c r="AP19" s="79">
        <f t="shared" si="2"/>
        <v>-6.9003561475131986E-3</v>
      </c>
      <c r="AT19" s="237"/>
      <c r="AU19" s="237"/>
      <c r="AV19" s="237"/>
      <c r="AW19" s="237"/>
      <c r="AX19" s="237"/>
      <c r="AY19" s="237"/>
    </row>
    <row r="20" spans="2:51" ht="15.75" thickBot="1">
      <c r="B20" s="58">
        <f t="shared" si="3"/>
        <v>42202</v>
      </c>
      <c r="C20" s="63">
        <f>PIQ!N22</f>
        <v>118895.37</v>
      </c>
      <c r="D20" s="67">
        <f>Eaton!U20</f>
        <v>231</v>
      </c>
      <c r="E20" s="67">
        <f>Valeo!U20</f>
        <v>527</v>
      </c>
      <c r="F20" s="67">
        <f>'Frenos Trw'!U20</f>
        <v>3438</v>
      </c>
      <c r="G20" s="67">
        <f>Avery!U20</f>
        <v>911</v>
      </c>
      <c r="H20" s="67">
        <f>Ronal!U20</f>
        <v>26048</v>
      </c>
      <c r="I20" s="67">
        <f>Foam!U20</f>
        <v>2251</v>
      </c>
      <c r="J20" s="67">
        <f>'KH Méx'!U20</f>
        <v>118</v>
      </c>
      <c r="K20" s="67">
        <f>Beach!U20</f>
        <v>56</v>
      </c>
      <c r="L20" s="67">
        <f>Ipc!U20</f>
        <v>1665</v>
      </c>
      <c r="M20" s="67">
        <f>Vrk!U20</f>
        <v>2350</v>
      </c>
      <c r="N20" s="67">
        <f>Kluber!U20</f>
        <v>26</v>
      </c>
      <c r="O20" s="67">
        <f>Plenco!E31</f>
        <v>24.947922839425569</v>
      </c>
      <c r="P20" s="67">
        <f>Copper!U20</f>
        <v>43</v>
      </c>
      <c r="Q20" s="67">
        <f>Tafime!U20</f>
        <v>7978</v>
      </c>
      <c r="R20" s="67">
        <f>Narmx!U20</f>
        <v>940</v>
      </c>
      <c r="S20" s="67">
        <f>Norgren!U20</f>
        <v>592</v>
      </c>
      <c r="T20" s="67">
        <f>Samsung!U20</f>
        <v>18348</v>
      </c>
      <c r="U20" s="67">
        <f>Metecno!E31</f>
        <v>232.38205050429971</v>
      </c>
      <c r="V20" s="67">
        <f>Euro!U20</f>
        <v>4142</v>
      </c>
      <c r="W20" s="67">
        <f>Comex!U20</f>
        <v>16891</v>
      </c>
      <c r="X20" s="67">
        <f>Bravo!U20</f>
        <v>4912</v>
      </c>
      <c r="Y20" s="67">
        <f>Messier!U20</f>
        <v>992</v>
      </c>
      <c r="Z20" s="67">
        <f>Rohm!U20</f>
        <v>1143</v>
      </c>
      <c r="AA20" s="67">
        <f>Crown!U20</f>
        <v>1201</v>
      </c>
      <c r="AB20" s="67">
        <f>Mpi!U20</f>
        <v>0</v>
      </c>
      <c r="AC20" s="67">
        <f>Elicamex!U20</f>
        <v>431</v>
      </c>
      <c r="AD20" s="67">
        <f>Securency!U20</f>
        <v>3134</v>
      </c>
      <c r="AE20" s="67">
        <f>'AER S'!U20</f>
        <v>0</v>
      </c>
      <c r="AF20" s="67">
        <f>'AERnn C'!U20</f>
        <v>385</v>
      </c>
      <c r="AG20" s="67">
        <f>Jafra!U20</f>
        <v>943</v>
      </c>
      <c r="AH20" s="67">
        <f>Enerpiq!E31</f>
        <v>2.0935319865252224</v>
      </c>
      <c r="AI20" s="67">
        <f>Fracsa!U20</f>
        <v>12413</v>
      </c>
      <c r="AJ20" s="67">
        <f>DREnc!U20</f>
        <v>1936</v>
      </c>
      <c r="AK20" s="67">
        <f>Metokote!U20</f>
        <v>1655</v>
      </c>
      <c r="AL20" s="67">
        <f>Hitachi!U20</f>
        <v>2581</v>
      </c>
      <c r="AM20" s="68">
        <f>Ultramanufacturing!U20</f>
        <v>32</v>
      </c>
      <c r="AN20" s="69">
        <f t="shared" si="5"/>
        <v>118341.42350533025</v>
      </c>
      <c r="AO20" s="76">
        <f t="shared" si="1"/>
        <v>553.94649466974079</v>
      </c>
      <c r="AP20" s="79">
        <f t="shared" si="2"/>
        <v>-4.6591090525202189E-3</v>
      </c>
      <c r="AT20" s="237"/>
      <c r="AU20" s="237"/>
      <c r="AV20" s="237"/>
      <c r="AW20" s="237"/>
      <c r="AX20" s="237"/>
      <c r="AY20" s="237"/>
    </row>
    <row r="21" spans="2:51">
      <c r="B21" s="58">
        <f t="shared" si="3"/>
        <v>42203</v>
      </c>
      <c r="C21" s="63">
        <f>PIQ!N21</f>
        <v>86174.088000000003</v>
      </c>
      <c r="D21" s="67">
        <f>Eaton!U19</f>
        <v>181</v>
      </c>
      <c r="E21" s="67">
        <f>Valeo!U19</f>
        <v>64</v>
      </c>
      <c r="F21" s="67">
        <f>'Frenos Trw'!U19</f>
        <v>1788</v>
      </c>
      <c r="G21" s="67">
        <f>Avery!U19</f>
        <v>33</v>
      </c>
      <c r="H21" s="67">
        <f>Ronal!U19</f>
        <v>18663</v>
      </c>
      <c r="I21" s="67">
        <f>Foam!U19</f>
        <v>0</v>
      </c>
      <c r="J21" s="67">
        <f>'KH Méx'!U19</f>
        <v>0</v>
      </c>
      <c r="K21" s="67">
        <f>Beach!U19</f>
        <v>29</v>
      </c>
      <c r="L21" s="67">
        <f>Ipc!U19</f>
        <v>27</v>
      </c>
      <c r="M21" s="67">
        <f>Vrk!U19</f>
        <v>1422</v>
      </c>
      <c r="N21" s="67">
        <f>Kluber!U19</f>
        <v>0</v>
      </c>
      <c r="O21" s="67">
        <f>Plenco!E32</f>
        <v>24.947922839425569</v>
      </c>
      <c r="P21" s="67">
        <f>Copper!U19</f>
        <v>28</v>
      </c>
      <c r="Q21" s="67">
        <f>Tafime!U19</f>
        <v>7584</v>
      </c>
      <c r="R21" s="67">
        <f>Narmx!U19</f>
        <v>0</v>
      </c>
      <c r="S21" s="67">
        <f>Norgren!U19</f>
        <v>406</v>
      </c>
      <c r="T21" s="67">
        <f>Samsung!U19</f>
        <v>127</v>
      </c>
      <c r="U21" s="67">
        <f>Metecno!E32</f>
        <v>232.38205050429971</v>
      </c>
      <c r="V21" s="67">
        <f>Euro!U19</f>
        <v>3420</v>
      </c>
      <c r="W21" s="67">
        <f>Comex!U19</f>
        <v>23370</v>
      </c>
      <c r="X21" s="67">
        <f>Bravo!U19</f>
        <v>4907</v>
      </c>
      <c r="Y21" s="67">
        <f>Messier!U19</f>
        <v>992</v>
      </c>
      <c r="Z21" s="67">
        <f>Rohm!U19</f>
        <v>1137</v>
      </c>
      <c r="AA21" s="67">
        <f>Crown!U19</f>
        <v>635</v>
      </c>
      <c r="AB21" s="67">
        <f>Mpi!U19</f>
        <v>0</v>
      </c>
      <c r="AC21" s="67">
        <f>Elicamex!U19</f>
        <v>250</v>
      </c>
      <c r="AD21" s="67">
        <f>Securency!U19</f>
        <v>2434</v>
      </c>
      <c r="AE21" s="67">
        <f>'AER S'!U19</f>
        <v>0</v>
      </c>
      <c r="AF21" s="67">
        <f>'AERnn C'!U19</f>
        <v>206</v>
      </c>
      <c r="AG21" s="67">
        <f>Jafra!U19</f>
        <v>115</v>
      </c>
      <c r="AH21" s="67">
        <f>Enerpiq!E32</f>
        <v>2.0935319865252224</v>
      </c>
      <c r="AI21" s="67">
        <f>Fracsa!U19</f>
        <v>13022</v>
      </c>
      <c r="AJ21" s="67">
        <f>DREnc!U19</f>
        <v>1792</v>
      </c>
      <c r="AK21" s="67">
        <f>Metokote!U19</f>
        <v>1484</v>
      </c>
      <c r="AL21" s="67">
        <f>Hitachi!U19</f>
        <v>1209</v>
      </c>
      <c r="AM21" s="68">
        <f>Ultramanufacturing!U19</f>
        <v>9</v>
      </c>
      <c r="AN21" s="69">
        <f t="shared" si="5"/>
        <v>85412.423505330255</v>
      </c>
      <c r="AO21" s="76">
        <f t="shared" si="1"/>
        <v>761.66449466974882</v>
      </c>
      <c r="AP21" s="80">
        <f t="shared" si="2"/>
        <v>-8.8386719528699715E-3</v>
      </c>
      <c r="AQ21" s="82" t="s">
        <v>122</v>
      </c>
      <c r="AT21" s="248"/>
      <c r="AU21" s="249" t="s">
        <v>197</v>
      </c>
      <c r="AV21" s="250"/>
      <c r="AW21" s="237"/>
      <c r="AX21" s="237"/>
      <c r="AY21" s="237"/>
    </row>
    <row r="22" spans="2:51" ht="15.75" thickBot="1">
      <c r="B22" s="58">
        <f t="shared" si="3"/>
        <v>42204</v>
      </c>
      <c r="C22" s="63">
        <f>PIQ!N20</f>
        <v>87468.597000000009</v>
      </c>
      <c r="D22" s="67">
        <f>Eaton!U18</f>
        <v>194</v>
      </c>
      <c r="E22" s="67">
        <f>Valeo!U18</f>
        <v>235</v>
      </c>
      <c r="F22" s="67">
        <f>'Frenos Trw'!U18</f>
        <v>1706</v>
      </c>
      <c r="G22" s="67">
        <f>Avery!U18</f>
        <v>3</v>
      </c>
      <c r="H22" s="67">
        <f>Ronal!U18</f>
        <v>20419</v>
      </c>
      <c r="I22" s="67">
        <f>Foam!U18</f>
        <v>772</v>
      </c>
      <c r="J22" s="67">
        <f>'KH Méx'!U18</f>
        <v>25</v>
      </c>
      <c r="K22" s="67">
        <f>Beach!U18</f>
        <v>47</v>
      </c>
      <c r="L22" s="67">
        <f>Ipc!U18</f>
        <v>545</v>
      </c>
      <c r="M22" s="67">
        <f>Vrk!U18</f>
        <v>314</v>
      </c>
      <c r="N22" s="67">
        <f>Kluber!U18</f>
        <v>58</v>
      </c>
      <c r="O22" s="67">
        <f>Plenco!E33</f>
        <v>24.947922839425569</v>
      </c>
      <c r="P22" s="67">
        <f>Copper!U18</f>
        <v>20</v>
      </c>
      <c r="Q22" s="67">
        <f>Tafime!U18</f>
        <v>7683</v>
      </c>
      <c r="R22" s="67">
        <f>Narmx!U18</f>
        <v>704</v>
      </c>
      <c r="S22" s="67">
        <f>Norgren!U18</f>
        <v>260</v>
      </c>
      <c r="T22" s="67">
        <f>Samsung!U18</f>
        <v>2200</v>
      </c>
      <c r="U22" s="67">
        <f>Metecno!E33</f>
        <v>232.38205050429971</v>
      </c>
      <c r="V22" s="67">
        <f>Euro!U18</f>
        <v>2520</v>
      </c>
      <c r="W22" s="67">
        <f>Comex!U18</f>
        <v>22311</v>
      </c>
      <c r="X22" s="67">
        <f>Bravo!U18</f>
        <v>5077</v>
      </c>
      <c r="Y22" s="67">
        <f>Messier!U18</f>
        <v>969</v>
      </c>
      <c r="Z22" s="67">
        <f>Rohm!U18</f>
        <v>1061</v>
      </c>
      <c r="AA22" s="67">
        <f>Crown!U18</f>
        <v>144</v>
      </c>
      <c r="AB22" s="67">
        <f>Mpi!U18</f>
        <v>0</v>
      </c>
      <c r="AC22" s="67">
        <f>Elicamex!U18</f>
        <v>180</v>
      </c>
      <c r="AD22" s="67">
        <f>Securency!U18</f>
        <v>2041</v>
      </c>
      <c r="AE22" s="67">
        <f>'AER S'!U18</f>
        <v>0</v>
      </c>
      <c r="AF22" s="67">
        <f>'AERnn C'!U18</f>
        <v>131</v>
      </c>
      <c r="AG22" s="67">
        <f>Jafra!U18</f>
        <v>606</v>
      </c>
      <c r="AH22" s="67">
        <f>Enerpiq!E33</f>
        <v>2.0935319865252224</v>
      </c>
      <c r="AI22" s="67">
        <f>Fracsa!U18</f>
        <v>12976</v>
      </c>
      <c r="AJ22" s="67">
        <f>DREnc!U18</f>
        <v>1631</v>
      </c>
      <c r="AK22" s="67">
        <f>Metokote!U18</f>
        <v>1034</v>
      </c>
      <c r="AL22" s="67">
        <f>Hitachi!U18</f>
        <v>742</v>
      </c>
      <c r="AM22" s="68">
        <f>Ultramanufacturing!U18</f>
        <v>27</v>
      </c>
      <c r="AN22" s="69">
        <f t="shared" si="5"/>
        <v>86700.423505330255</v>
      </c>
      <c r="AO22" s="76">
        <f t="shared" si="1"/>
        <v>768.17349466975429</v>
      </c>
      <c r="AP22" s="80">
        <f t="shared" si="2"/>
        <v>-8.782277537500164E-3</v>
      </c>
      <c r="AQ22" s="82" t="s">
        <v>123</v>
      </c>
      <c r="AT22" s="251"/>
      <c r="AU22" s="252">
        <f>SUM(C18:C24)</f>
        <v>802540.93199999991</v>
      </c>
      <c r="AV22" s="253"/>
      <c r="AW22" s="237"/>
      <c r="AX22" s="237"/>
      <c r="AY22" s="237"/>
    </row>
    <row r="23" spans="2:51" ht="15.75" thickBot="1">
      <c r="B23" s="58">
        <f t="shared" si="3"/>
        <v>42205</v>
      </c>
      <c r="C23" s="63">
        <f>PIQ!N19</f>
        <v>126045.723</v>
      </c>
      <c r="D23" s="67">
        <f>Eaton!U17</f>
        <v>264</v>
      </c>
      <c r="E23" s="67">
        <f>Valeo!U17</f>
        <v>699</v>
      </c>
      <c r="F23" s="67">
        <f>'Frenos Trw'!U17</f>
        <v>3305</v>
      </c>
      <c r="G23" s="67">
        <f>Avery!U17</f>
        <v>2548</v>
      </c>
      <c r="H23" s="67">
        <f>Ronal!U17</f>
        <v>25946</v>
      </c>
      <c r="I23" s="67">
        <f>Foam!U17</f>
        <v>6976</v>
      </c>
      <c r="J23" s="67">
        <f>'KH Méx'!U17</f>
        <v>117</v>
      </c>
      <c r="K23" s="67">
        <f>Beach!U17</f>
        <v>76</v>
      </c>
      <c r="L23" s="67">
        <f>Ipc!U17</f>
        <v>2782</v>
      </c>
      <c r="M23" s="67">
        <f>Vrk!U17</f>
        <v>2448</v>
      </c>
      <c r="N23" s="67">
        <f>Kluber!U17</f>
        <v>169</v>
      </c>
      <c r="O23" s="67">
        <f>Plenco!E34</f>
        <v>24.947922839425569</v>
      </c>
      <c r="P23" s="67">
        <f>Copper!U17</f>
        <v>40</v>
      </c>
      <c r="Q23" s="67">
        <f>Tafime!U17</f>
        <v>7657</v>
      </c>
      <c r="R23" s="67">
        <f>Narmx!U17</f>
        <v>2230</v>
      </c>
      <c r="S23" s="67">
        <f>Norgren!U17</f>
        <v>625</v>
      </c>
      <c r="T23" s="67">
        <f>Samsung!U17</f>
        <v>19886</v>
      </c>
      <c r="U23" s="67">
        <f>Metecno!E34</f>
        <v>232.38205050429971</v>
      </c>
      <c r="V23" s="67">
        <f>Euro!U17</f>
        <v>3443</v>
      </c>
      <c r="W23" s="67">
        <f>Comex!U17</f>
        <v>15603</v>
      </c>
      <c r="X23" s="67">
        <f>Bravo!U17</f>
        <v>4977</v>
      </c>
      <c r="Y23" s="67">
        <f>Messier!U17</f>
        <v>1056</v>
      </c>
      <c r="Z23" s="67">
        <f>Rohm!U17</f>
        <v>1092</v>
      </c>
      <c r="AA23" s="67">
        <f>Crown!U17</f>
        <v>1474</v>
      </c>
      <c r="AB23" s="67">
        <f>Mpi!U17</f>
        <v>0</v>
      </c>
      <c r="AC23" s="67">
        <f>Elicamex!U17</f>
        <v>457</v>
      </c>
      <c r="AD23" s="67">
        <f>Securency!U17</f>
        <v>2056</v>
      </c>
      <c r="AE23" s="67">
        <f>'AER S'!U17</f>
        <v>0</v>
      </c>
      <c r="AF23" s="67">
        <f>'AERnn C'!U17</f>
        <v>324</v>
      </c>
      <c r="AG23" s="67">
        <f>Jafra!U17</f>
        <v>1207</v>
      </c>
      <c r="AH23" s="67">
        <f>Enerpiq!E34</f>
        <v>2.0935319865252224</v>
      </c>
      <c r="AI23" s="67">
        <f>Fracsa!U17</f>
        <v>11829</v>
      </c>
      <c r="AJ23" s="67">
        <f>DREnc!U17</f>
        <v>1740</v>
      </c>
      <c r="AK23" s="67">
        <f>Metokote!U17</f>
        <v>1545</v>
      </c>
      <c r="AL23" s="67">
        <f>Hitachi!U17</f>
        <v>2983</v>
      </c>
      <c r="AM23" s="68">
        <f>Ultramanufacturing!U17</f>
        <v>80</v>
      </c>
      <c r="AN23" s="69">
        <f t="shared" si="5"/>
        <v>125629.42350533025</v>
      </c>
      <c r="AO23" s="76">
        <f t="shared" si="1"/>
        <v>416.29949466974358</v>
      </c>
      <c r="AP23" s="80">
        <f t="shared" si="2"/>
        <v>-3.3027657326361133E-3</v>
      </c>
      <c r="AQ23" s="81">
        <f>AVERAGE(AP18:AP24)</f>
        <v>-7.1827638890656501E-3</v>
      </c>
      <c r="AS23" s="75">
        <f>AQ23</f>
        <v>-7.1827638890656501E-3</v>
      </c>
      <c r="AT23" s="254"/>
      <c r="AU23" s="255" t="s">
        <v>202</v>
      </c>
      <c r="AV23" s="256"/>
      <c r="AW23" s="237"/>
      <c r="AX23" s="237"/>
      <c r="AY23" s="237"/>
    </row>
    <row r="24" spans="2:51" ht="15.75" thickBot="1">
      <c r="B24" s="58">
        <f t="shared" si="3"/>
        <v>42206</v>
      </c>
      <c r="C24" s="63">
        <f>PIQ!N18</f>
        <v>135813.019</v>
      </c>
      <c r="D24" s="67">
        <f>Eaton!U16</f>
        <v>263</v>
      </c>
      <c r="E24" s="67">
        <f>Valeo!U16</f>
        <v>674</v>
      </c>
      <c r="F24" s="67">
        <f>'Frenos Trw'!U16</f>
        <v>3229</v>
      </c>
      <c r="G24" s="67">
        <f>Avery!U16</f>
        <v>2973</v>
      </c>
      <c r="H24" s="67">
        <f>Ronal!U16</f>
        <v>25518</v>
      </c>
      <c r="I24" s="67">
        <f>Foam!U16</f>
        <v>6814</v>
      </c>
      <c r="J24" s="67">
        <f>'KH Méx'!U16</f>
        <v>135</v>
      </c>
      <c r="K24" s="67">
        <f>Beach!U16</f>
        <v>85</v>
      </c>
      <c r="L24" s="67">
        <f>Ipc!U16</f>
        <v>2434</v>
      </c>
      <c r="M24" s="67">
        <f>Vrk!U16</f>
        <v>2432</v>
      </c>
      <c r="N24" s="67">
        <f>Kluber!U16</f>
        <v>373</v>
      </c>
      <c r="O24" s="67">
        <f>Plenco!E35</f>
        <v>24.947922839425569</v>
      </c>
      <c r="P24" s="67">
        <f>Copper!U16</f>
        <v>53</v>
      </c>
      <c r="Q24" s="67">
        <f>Tafime!U16</f>
        <v>7702</v>
      </c>
      <c r="R24" s="67">
        <f>Narmx!U16</f>
        <v>1765</v>
      </c>
      <c r="S24" s="67">
        <f>Norgren!U16</f>
        <v>686</v>
      </c>
      <c r="T24" s="67">
        <f>Samsung!U16</f>
        <v>20528</v>
      </c>
      <c r="U24" s="67">
        <f>Metecno!E35</f>
        <v>232.38205050429971</v>
      </c>
      <c r="V24" s="67">
        <f>Euro!U16</f>
        <v>3502</v>
      </c>
      <c r="W24" s="67">
        <f>Comex!U16</f>
        <v>21356</v>
      </c>
      <c r="X24" s="67">
        <f>Bravo!U16</f>
        <v>4996</v>
      </c>
      <c r="Y24" s="67">
        <f>Messier!U16</f>
        <v>1139</v>
      </c>
      <c r="Z24" s="67">
        <f>Rohm!U16</f>
        <v>1275</v>
      </c>
      <c r="AA24" s="67">
        <f>Crown!U16</f>
        <v>1150</v>
      </c>
      <c r="AB24" s="67">
        <f>Mpi!U16</f>
        <v>0</v>
      </c>
      <c r="AC24" s="67">
        <f>Elicamex!U16</f>
        <v>247</v>
      </c>
      <c r="AD24" s="67">
        <f>Securency!U16</f>
        <v>1702</v>
      </c>
      <c r="AE24" s="67">
        <f>'AER S'!U16</f>
        <v>0</v>
      </c>
      <c r="AF24" s="67">
        <f>'AERnn C'!U16</f>
        <v>308</v>
      </c>
      <c r="AG24" s="67">
        <f>Jafra!U16</f>
        <v>1256</v>
      </c>
      <c r="AH24" s="67">
        <f>Enerpiq!E35</f>
        <v>2.0935319865252224</v>
      </c>
      <c r="AI24" s="67">
        <f>Fracsa!U16</f>
        <v>15088</v>
      </c>
      <c r="AJ24" s="67">
        <f>DREnc!U16</f>
        <v>1786</v>
      </c>
      <c r="AK24" s="67">
        <f>Metokote!U16</f>
        <v>1711</v>
      </c>
      <c r="AL24" s="67">
        <f>Hitachi!U16</f>
        <v>2720</v>
      </c>
      <c r="AM24" s="68">
        <f>Ultramanufacturing!U16</f>
        <v>98</v>
      </c>
      <c r="AN24" s="69">
        <f t="shared" si="5"/>
        <v>133994.42350533025</v>
      </c>
      <c r="AO24" s="76">
        <f t="shared" si="1"/>
        <v>1818.5954946697457</v>
      </c>
      <c r="AP24" s="244">
        <f t="shared" si="2"/>
        <v>-1.3390435674430783E-2</v>
      </c>
      <c r="AQ24" s="245" t="s">
        <v>119</v>
      </c>
      <c r="AR24" s="75"/>
      <c r="AT24" s="237"/>
      <c r="AU24" s="237"/>
      <c r="AV24" s="237"/>
      <c r="AW24" s="237"/>
      <c r="AX24" s="237"/>
      <c r="AY24" s="239" t="s">
        <v>203</v>
      </c>
    </row>
    <row r="25" spans="2:51">
      <c r="B25" s="59">
        <f t="shared" si="3"/>
        <v>42207</v>
      </c>
      <c r="C25" s="64">
        <f>PIQ!N17</f>
        <v>127772.743</v>
      </c>
      <c r="D25" s="70">
        <f>Eaton!U15</f>
        <v>257</v>
      </c>
      <c r="E25" s="70">
        <f>Valeo!U15</f>
        <v>706</v>
      </c>
      <c r="F25" s="70">
        <f>'Frenos Trw'!U15</f>
        <v>3334</v>
      </c>
      <c r="G25" s="70">
        <f>Avery!U15</f>
        <v>2790</v>
      </c>
      <c r="H25" s="70">
        <f>Ronal!U15</f>
        <v>21824</v>
      </c>
      <c r="I25" s="70">
        <f>Foam!U15</f>
        <v>6872</v>
      </c>
      <c r="J25" s="70">
        <f>'KH Méx'!U15</f>
        <v>18</v>
      </c>
      <c r="K25" s="70">
        <f>Beach!U15</f>
        <v>67</v>
      </c>
      <c r="L25" s="70">
        <f>Ipc!U15</f>
        <v>2754</v>
      </c>
      <c r="M25" s="70">
        <f>Vrk!U15</f>
        <v>2463</v>
      </c>
      <c r="N25" s="70">
        <f>Kluber!U15</f>
        <v>69</v>
      </c>
      <c r="O25" s="70">
        <f>Plenco!E36</f>
        <v>13.782418911291048</v>
      </c>
      <c r="P25" s="70">
        <f>Copper!U15</f>
        <v>63</v>
      </c>
      <c r="Q25" s="70">
        <f>Tafime!U15</f>
        <v>7593</v>
      </c>
      <c r="R25" s="70">
        <f>Narmx!U15</f>
        <v>1634</v>
      </c>
      <c r="S25" s="70">
        <f>Norgren!U15</f>
        <v>709</v>
      </c>
      <c r="T25" s="70">
        <f>Samsung!U15</f>
        <v>20537</v>
      </c>
      <c r="U25" s="70">
        <f>Metecno!E36</f>
        <v>230.28851851777449</v>
      </c>
      <c r="V25" s="70">
        <f>Euro!U15</f>
        <v>3451</v>
      </c>
      <c r="W25" s="70">
        <f>Comex!U15</f>
        <v>20662</v>
      </c>
      <c r="X25" s="70">
        <f>Bravo!U15</f>
        <v>5091</v>
      </c>
      <c r="Y25" s="70">
        <f>Messier!U15</f>
        <v>1108</v>
      </c>
      <c r="Z25" s="70">
        <f>Rohm!U15</f>
        <v>1276</v>
      </c>
      <c r="AA25" s="70">
        <f>Crown!U15</f>
        <v>1171</v>
      </c>
      <c r="AB25" s="70">
        <f>Mpi!U15</f>
        <v>0</v>
      </c>
      <c r="AC25" s="70">
        <f>Elicamex!U15</f>
        <v>407</v>
      </c>
      <c r="AD25" s="70">
        <f>Securency!U15</f>
        <v>910</v>
      </c>
      <c r="AE25" s="70">
        <f>'AER S'!U15</f>
        <v>0</v>
      </c>
      <c r="AF25" s="70">
        <f>'AERnn C'!U15</f>
        <v>341</v>
      </c>
      <c r="AG25" s="70">
        <f>Jafra!U15</f>
        <v>1241</v>
      </c>
      <c r="AH25" s="70">
        <f>Enerpiq!E36</f>
        <v>2.2679929854023242</v>
      </c>
      <c r="AI25" s="70">
        <f>Fracsa!U15</f>
        <v>13254</v>
      </c>
      <c r="AJ25" s="70">
        <f>DREnc!U15</f>
        <v>1768</v>
      </c>
      <c r="AK25" s="70">
        <f>Metokote!U15</f>
        <v>1753</v>
      </c>
      <c r="AL25" s="70">
        <f>Hitachi!U15</f>
        <v>2658</v>
      </c>
      <c r="AM25" s="71">
        <f>Ultramanufacturing!U15</f>
        <v>94</v>
      </c>
      <c r="AN25" s="72">
        <f t="shared" si="5"/>
        <v>126864.33893041447</v>
      </c>
      <c r="AO25" s="77">
        <f t="shared" si="1"/>
        <v>908.40406958553649</v>
      </c>
      <c r="AP25" s="247">
        <f t="shared" si="2"/>
        <v>-7.1095293742385766E-3</v>
      </c>
      <c r="AT25" s="237"/>
      <c r="AU25" s="237"/>
      <c r="AV25" s="237"/>
      <c r="AW25" s="237"/>
      <c r="AX25" s="237"/>
      <c r="AY25" s="261">
        <f>AU22+AU29+AU33</f>
        <v>1880418.25</v>
      </c>
    </row>
    <row r="26" spans="2:51" ht="15.75" thickBot="1">
      <c r="B26" s="59">
        <f t="shared" si="3"/>
        <v>42208</v>
      </c>
      <c r="C26" s="64">
        <f>PIQ!N16</f>
        <v>130376.29699999999</v>
      </c>
      <c r="D26" s="70">
        <f>Eaton!U14</f>
        <v>255</v>
      </c>
      <c r="E26" s="70">
        <f>Valeo!U14</f>
        <v>796</v>
      </c>
      <c r="F26" s="70">
        <f>'Frenos Trw'!U14</f>
        <v>3170</v>
      </c>
      <c r="G26" s="70">
        <f>Avery!U14</f>
        <v>2361</v>
      </c>
      <c r="H26" s="70">
        <f>Ronal!U14</f>
        <v>22559</v>
      </c>
      <c r="I26" s="70">
        <f>Foam!U14</f>
        <v>6333</v>
      </c>
      <c r="J26" s="70">
        <f>'KH Méx'!U14</f>
        <v>65</v>
      </c>
      <c r="K26" s="70">
        <f>Beach!U14</f>
        <v>80</v>
      </c>
      <c r="L26" s="70">
        <f>Ipc!U14</f>
        <v>2419</v>
      </c>
      <c r="M26" s="70">
        <f>Vrk!U14</f>
        <v>2469</v>
      </c>
      <c r="N26" s="70">
        <f>Kluber!U14</f>
        <v>274</v>
      </c>
      <c r="O26" s="70">
        <f>Plenco!E37</f>
        <v>13.782418911291048</v>
      </c>
      <c r="P26" s="70">
        <f>Copper!U14</f>
        <v>49</v>
      </c>
      <c r="Q26" s="70">
        <f>Tafime!U14</f>
        <v>7811</v>
      </c>
      <c r="R26" s="70">
        <f>Narmx!U14</f>
        <v>1757</v>
      </c>
      <c r="S26" s="70">
        <f>Norgren!U14</f>
        <v>788</v>
      </c>
      <c r="T26" s="70">
        <f>Samsung!U14</f>
        <v>21943</v>
      </c>
      <c r="U26" s="70">
        <f>Metecno!E37</f>
        <v>230.28851851777449</v>
      </c>
      <c r="V26" s="70">
        <f>Euro!U14</f>
        <v>4152</v>
      </c>
      <c r="W26" s="70">
        <f>Comex!U14</f>
        <v>21605</v>
      </c>
      <c r="X26" s="70">
        <f>Bravo!U14</f>
        <v>5136</v>
      </c>
      <c r="Y26" s="70">
        <f>Messier!U14</f>
        <v>1159</v>
      </c>
      <c r="Z26" s="70">
        <f>Rohm!U14</f>
        <v>1361</v>
      </c>
      <c r="AA26" s="70">
        <f>Crown!U14</f>
        <v>1431</v>
      </c>
      <c r="AB26" s="70">
        <f>Mpi!U14</f>
        <v>0</v>
      </c>
      <c r="AC26" s="70">
        <f>Elicamex!U14</f>
        <v>206</v>
      </c>
      <c r="AD26" s="70">
        <f>Securency!U14</f>
        <v>952</v>
      </c>
      <c r="AE26" s="70">
        <f>'AER S'!U14</f>
        <v>0</v>
      </c>
      <c r="AF26" s="70">
        <f>'AERnn C'!U14</f>
        <v>333</v>
      </c>
      <c r="AG26" s="70">
        <f>Jafra!U14</f>
        <v>1044</v>
      </c>
      <c r="AH26" s="70">
        <f>Enerpiq!E37</f>
        <v>2.2679929854023242</v>
      </c>
      <c r="AI26" s="70">
        <f>Fracsa!U14</f>
        <v>12833</v>
      </c>
      <c r="AJ26" s="70">
        <f>DREnc!U14</f>
        <v>1824</v>
      </c>
      <c r="AK26" s="70">
        <f>Metokote!U14</f>
        <v>1569</v>
      </c>
      <c r="AL26" s="70">
        <f>Hitachi!U14</f>
        <v>2647</v>
      </c>
      <c r="AM26" s="71">
        <f>Ultramanufacturing!U14</f>
        <v>78</v>
      </c>
      <c r="AN26" s="72">
        <f t="shared" si="5"/>
        <v>129450.33893041447</v>
      </c>
      <c r="AO26" s="77">
        <f t="shared" si="1"/>
        <v>925.95806958552566</v>
      </c>
      <c r="AP26" s="79">
        <f t="shared" si="2"/>
        <v>-7.1021964183069696E-3</v>
      </c>
      <c r="AT26" s="237"/>
      <c r="AU26" s="237"/>
      <c r="AV26" s="237"/>
      <c r="AW26" s="237"/>
      <c r="AX26" s="237"/>
      <c r="AY26" s="262"/>
    </row>
    <row r="27" spans="2:51" ht="15.75" thickBot="1">
      <c r="B27" s="59">
        <f t="shared" si="3"/>
        <v>42209</v>
      </c>
      <c r="C27" s="64">
        <f>PIQ!N15</f>
        <v>116455.49800000001</v>
      </c>
      <c r="D27" s="70">
        <f>Eaton!U13</f>
        <v>236</v>
      </c>
      <c r="E27" s="70">
        <f>Valeo!U13</f>
        <v>707</v>
      </c>
      <c r="F27" s="70">
        <f>'Frenos Trw'!U13</f>
        <v>1427</v>
      </c>
      <c r="G27" s="70">
        <f>Avery!U13</f>
        <v>693</v>
      </c>
      <c r="H27" s="70">
        <f>Ronal!U13</f>
        <v>22995</v>
      </c>
      <c r="I27" s="70">
        <f>Foam!U13</f>
        <v>0</v>
      </c>
      <c r="J27" s="70">
        <f>'KH Méx'!U13</f>
        <v>138</v>
      </c>
      <c r="K27" s="70">
        <f>Beach!U13</f>
        <v>60</v>
      </c>
      <c r="L27" s="70">
        <f>Ipc!U13</f>
        <v>2430</v>
      </c>
      <c r="M27" s="70">
        <f>Vrk!U13</f>
        <v>2435</v>
      </c>
      <c r="N27" s="70">
        <f>Kluber!U13</f>
        <v>31</v>
      </c>
      <c r="O27" s="70">
        <f>Plenco!E38</f>
        <v>13.782418911291048</v>
      </c>
      <c r="P27" s="70">
        <f>Copper!U13</f>
        <v>55</v>
      </c>
      <c r="Q27" s="70">
        <f>Tafime!U13</f>
        <v>7691</v>
      </c>
      <c r="R27" s="70">
        <f>Narmx!U13</f>
        <v>1371</v>
      </c>
      <c r="S27" s="70">
        <f>Norgren!U13</f>
        <v>614</v>
      </c>
      <c r="T27" s="70">
        <f>Samsung!U13</f>
        <v>21875</v>
      </c>
      <c r="U27" s="70">
        <f>Metecno!E38</f>
        <v>230.28851851777449</v>
      </c>
      <c r="V27" s="70">
        <f>Euro!U13</f>
        <v>3508</v>
      </c>
      <c r="W27" s="70">
        <f>Comex!U13</f>
        <v>21033</v>
      </c>
      <c r="X27" s="70">
        <f>Bravo!U13</f>
        <v>4978</v>
      </c>
      <c r="Y27" s="70">
        <f>Messier!U13</f>
        <v>1132</v>
      </c>
      <c r="Z27" s="70">
        <f>Rohm!U13</f>
        <v>1025</v>
      </c>
      <c r="AA27" s="70">
        <f>Crown!U13</f>
        <v>1363</v>
      </c>
      <c r="AB27" s="70">
        <f>Mpi!U13</f>
        <v>0</v>
      </c>
      <c r="AC27" s="70">
        <f>Elicamex!U13</f>
        <v>317</v>
      </c>
      <c r="AD27" s="70">
        <f>Securency!U13</f>
        <v>937</v>
      </c>
      <c r="AE27" s="70">
        <f>'AER S'!U13</f>
        <v>0</v>
      </c>
      <c r="AF27" s="70">
        <f>'AERnn C'!U13</f>
        <v>302</v>
      </c>
      <c r="AG27" s="70">
        <f>Jafra!U13</f>
        <v>986</v>
      </c>
      <c r="AH27" s="70">
        <f>Enerpiq!E38</f>
        <v>2.2679929854023242</v>
      </c>
      <c r="AI27" s="70">
        <f>Fracsa!U13</f>
        <v>11267</v>
      </c>
      <c r="AJ27" s="70">
        <f>DREnc!U13</f>
        <v>1756</v>
      </c>
      <c r="AK27" s="70">
        <f>Metokote!U13</f>
        <v>1481</v>
      </c>
      <c r="AL27" s="70">
        <f>Hitachi!U13</f>
        <v>2557</v>
      </c>
      <c r="AM27" s="71">
        <f>Ultramanufacturing!U13</f>
        <v>30</v>
      </c>
      <c r="AN27" s="72">
        <f t="shared" si="5"/>
        <v>115440.33893041447</v>
      </c>
      <c r="AO27" s="77">
        <f t="shared" si="1"/>
        <v>1015.1590695855411</v>
      </c>
      <c r="AP27" s="79">
        <f t="shared" si="2"/>
        <v>-8.7171416293762363E-3</v>
      </c>
      <c r="AT27" s="237"/>
      <c r="AU27" s="237"/>
      <c r="AV27" s="237"/>
      <c r="AW27" s="237"/>
      <c r="AX27" s="237"/>
      <c r="AY27" s="239" t="s">
        <v>200</v>
      </c>
    </row>
    <row r="28" spans="2:51">
      <c r="B28" s="59">
        <f t="shared" si="3"/>
        <v>42210</v>
      </c>
      <c r="C28" s="64">
        <f>PIQ!N14</f>
        <v>92728.172000000006</v>
      </c>
      <c r="D28" s="70">
        <f>Eaton!U12</f>
        <v>177</v>
      </c>
      <c r="E28" s="70">
        <f>Valeo!U12</f>
        <v>201</v>
      </c>
      <c r="F28" s="70">
        <f>'Frenos Trw'!U12</f>
        <v>739</v>
      </c>
      <c r="G28" s="70">
        <f>Avery!U12</f>
        <v>415</v>
      </c>
      <c r="H28" s="70">
        <f>Ronal!U12</f>
        <v>22584</v>
      </c>
      <c r="I28" s="70">
        <f>Foam!U12</f>
        <v>0</v>
      </c>
      <c r="J28" s="70">
        <f>'KH Méx'!U12</f>
        <v>27</v>
      </c>
      <c r="K28" s="70">
        <f>Beach!U12</f>
        <v>33</v>
      </c>
      <c r="L28" s="70">
        <f>Ipc!U12</f>
        <v>88</v>
      </c>
      <c r="M28" s="70">
        <f>Vrk!U12</f>
        <v>1462</v>
      </c>
      <c r="N28" s="70">
        <f>Kluber!U12</f>
        <v>0</v>
      </c>
      <c r="O28" s="70">
        <f>Plenco!E39</f>
        <v>13.782418911291048</v>
      </c>
      <c r="P28" s="70">
        <f>Copper!U12</f>
        <v>18</v>
      </c>
      <c r="Q28" s="70">
        <f>Tafime!U12</f>
        <v>6939</v>
      </c>
      <c r="R28" s="70">
        <f>Narmx!U12</f>
        <v>48</v>
      </c>
      <c r="S28" s="70">
        <f>Norgren!U12</f>
        <v>527</v>
      </c>
      <c r="T28" s="70">
        <f>Samsung!U12</f>
        <v>3324</v>
      </c>
      <c r="U28" s="70">
        <f>Metecno!E39</f>
        <v>230.28851851777449</v>
      </c>
      <c r="V28" s="70">
        <f>Euro!U12</f>
        <v>2682</v>
      </c>
      <c r="W28" s="70">
        <f>Comex!U12</f>
        <v>26111</v>
      </c>
      <c r="X28" s="70">
        <f>Bravo!U12</f>
        <v>4896</v>
      </c>
      <c r="Y28" s="70">
        <f>Messier!U12</f>
        <v>957</v>
      </c>
      <c r="Z28" s="70">
        <f>Rohm!U12</f>
        <v>1186</v>
      </c>
      <c r="AA28" s="70">
        <f>Crown!U12</f>
        <v>439</v>
      </c>
      <c r="AB28" s="70">
        <f>Mpi!U12</f>
        <v>0</v>
      </c>
      <c r="AC28" s="70">
        <f>Elicamex!U12</f>
        <v>19</v>
      </c>
      <c r="AD28" s="70">
        <f>Securency!U12</f>
        <v>978</v>
      </c>
      <c r="AE28" s="70">
        <f>'AER S'!U12</f>
        <v>0</v>
      </c>
      <c r="AF28" s="70">
        <f>'AERnn C'!U12</f>
        <v>160</v>
      </c>
      <c r="AG28" s="70">
        <f>Jafra!U12</f>
        <v>946</v>
      </c>
      <c r="AH28" s="70">
        <f>Enerpiq!E39</f>
        <v>2.2679929854023242</v>
      </c>
      <c r="AI28" s="70">
        <f>Fracsa!U12</f>
        <v>11656</v>
      </c>
      <c r="AJ28" s="70">
        <f>DREnc!U12</f>
        <v>1464</v>
      </c>
      <c r="AK28" s="70">
        <f>Metokote!U12</f>
        <v>1646</v>
      </c>
      <c r="AL28" s="70">
        <f>Hitachi!U12</f>
        <v>1936</v>
      </c>
      <c r="AM28" s="71">
        <f>Ultramanufacturing!U12</f>
        <v>0</v>
      </c>
      <c r="AN28" s="72">
        <f t="shared" si="5"/>
        <v>91727.338930414466</v>
      </c>
      <c r="AO28" s="77">
        <f t="shared" si="1"/>
        <v>1000.8330695855402</v>
      </c>
      <c r="AP28" s="80">
        <f t="shared" si="2"/>
        <v>-1.0793193136445526E-2</v>
      </c>
      <c r="AQ28" s="82" t="s">
        <v>195</v>
      </c>
      <c r="AT28" s="248"/>
      <c r="AU28" s="249" t="s">
        <v>197</v>
      </c>
      <c r="AV28" s="250"/>
      <c r="AW28" s="237"/>
      <c r="AX28" s="237"/>
      <c r="AY28" s="237"/>
    </row>
    <row r="29" spans="2:51" ht="15.75" thickBot="1">
      <c r="B29" s="59">
        <f t="shared" si="3"/>
        <v>42211</v>
      </c>
      <c r="C29" s="64">
        <f>PIQ!N13</f>
        <v>83044.478999999992</v>
      </c>
      <c r="D29" s="70">
        <f>Eaton!U11</f>
        <v>194</v>
      </c>
      <c r="E29" s="70">
        <f>Valeo!U11</f>
        <v>244</v>
      </c>
      <c r="F29" s="70">
        <f>'Frenos Trw'!U11</f>
        <v>1246</v>
      </c>
      <c r="G29" s="70">
        <f>Avery!U11</f>
        <v>179</v>
      </c>
      <c r="H29" s="70">
        <f>Ronal!U11</f>
        <v>19280</v>
      </c>
      <c r="I29" s="70">
        <f>Foam!U11</f>
        <v>617</v>
      </c>
      <c r="J29" s="70">
        <f>'KH Méx'!U11</f>
        <v>19</v>
      </c>
      <c r="K29" s="70">
        <f>Beach!U11</f>
        <v>50</v>
      </c>
      <c r="L29" s="70">
        <f>Ipc!U11</f>
        <v>689</v>
      </c>
      <c r="M29" s="70">
        <f>Vrk!U11</f>
        <v>389</v>
      </c>
      <c r="N29" s="70">
        <f>Kluber!U11</f>
        <v>95</v>
      </c>
      <c r="O29" s="70">
        <f>Plenco!E40</f>
        <v>13.782418911291048</v>
      </c>
      <c r="P29" s="70">
        <f>Copper!U11</f>
        <v>22</v>
      </c>
      <c r="Q29" s="70">
        <f>Tafime!U11</f>
        <v>7774</v>
      </c>
      <c r="R29" s="70">
        <f>Narmx!U11</f>
        <v>785</v>
      </c>
      <c r="S29" s="70">
        <f>Norgren!U11</f>
        <v>411</v>
      </c>
      <c r="T29" s="70">
        <f>Samsung!U11</f>
        <v>33</v>
      </c>
      <c r="U29" s="70">
        <f>Metecno!E40</f>
        <v>230.28851851777449</v>
      </c>
      <c r="V29" s="70">
        <f>Euro!U11</f>
        <v>2012</v>
      </c>
      <c r="W29" s="70">
        <f>Comex!U11</f>
        <v>26915</v>
      </c>
      <c r="X29" s="70">
        <f>Bravo!U11</f>
        <v>4923</v>
      </c>
      <c r="Y29" s="70">
        <f>Messier!U11</f>
        <v>944</v>
      </c>
      <c r="Z29" s="70">
        <f>Rohm!U11</f>
        <v>1092</v>
      </c>
      <c r="AA29" s="70">
        <f>Crown!U11</f>
        <v>247</v>
      </c>
      <c r="AB29" s="70">
        <f>Mpi!U11</f>
        <v>0</v>
      </c>
      <c r="AC29" s="70">
        <f>Elicamex!U11</f>
        <v>169</v>
      </c>
      <c r="AD29" s="70">
        <f>Securency!U11</f>
        <v>1301</v>
      </c>
      <c r="AE29" s="70">
        <f>'AER S'!U11</f>
        <v>0</v>
      </c>
      <c r="AF29" s="70">
        <f>'AERnn C'!U11</f>
        <v>117</v>
      </c>
      <c r="AG29" s="70">
        <f>Jafra!U11</f>
        <v>565</v>
      </c>
      <c r="AH29" s="70">
        <f>Enerpiq!E40</f>
        <v>2.2679929854023242</v>
      </c>
      <c r="AI29" s="70">
        <f>Fracsa!U11</f>
        <v>10355</v>
      </c>
      <c r="AJ29" s="70">
        <f>DREnc!U11</f>
        <v>1</v>
      </c>
      <c r="AK29" s="70">
        <f>Metokote!U11</f>
        <v>623</v>
      </c>
      <c r="AL29" s="70">
        <f>Hitachi!U11</f>
        <v>606</v>
      </c>
      <c r="AM29" s="71">
        <f>Ultramanufacturing!U11</f>
        <v>26</v>
      </c>
      <c r="AN29" s="72">
        <f t="shared" si="5"/>
        <v>81975.338930414466</v>
      </c>
      <c r="AO29" s="77">
        <f t="shared" si="1"/>
        <v>1069.1400695855264</v>
      </c>
      <c r="AP29" s="80">
        <f t="shared" si="2"/>
        <v>-1.287430642542205E-2</v>
      </c>
      <c r="AQ29" s="82" t="s">
        <v>123</v>
      </c>
      <c r="AT29" s="251"/>
      <c r="AU29" s="252">
        <f>SUM(C25:C31)</f>
        <v>762309.97400000005</v>
      </c>
      <c r="AV29" s="253"/>
      <c r="AW29" s="237"/>
      <c r="AX29" s="237"/>
      <c r="AY29" s="237"/>
    </row>
    <row r="30" spans="2:51" ht="15.75" thickBot="1">
      <c r="B30" s="59">
        <f t="shared" si="3"/>
        <v>42212</v>
      </c>
      <c r="C30" s="64">
        <f>PIQ!N12</f>
        <v>103914.192</v>
      </c>
      <c r="D30" s="70">
        <f>Eaton!U10</f>
        <v>250</v>
      </c>
      <c r="E30" s="70">
        <f>Valeo!U10</f>
        <v>738</v>
      </c>
      <c r="F30" s="70">
        <f>'Frenos Trw'!U10</f>
        <v>3215</v>
      </c>
      <c r="G30" s="70">
        <f>Avery!U10</f>
        <v>2796</v>
      </c>
      <c r="H30" s="70">
        <f>Ronal!U10</f>
        <v>23944</v>
      </c>
      <c r="I30" s="70">
        <f>Foam!U10</f>
        <v>5858</v>
      </c>
      <c r="J30" s="70">
        <f>'KH Méx'!U10</f>
        <v>114</v>
      </c>
      <c r="K30" s="70">
        <f>Beach!U10</f>
        <v>70</v>
      </c>
      <c r="L30" s="70">
        <f>Ipc!U10</f>
        <v>2766</v>
      </c>
      <c r="M30" s="70">
        <f>Vrk!U10</f>
        <v>2426</v>
      </c>
      <c r="N30" s="70">
        <f>Kluber!U10</f>
        <v>429</v>
      </c>
      <c r="O30" s="70">
        <f>Plenco!E41</f>
        <v>13.782418911291048</v>
      </c>
      <c r="P30" s="70">
        <f>Copper!U10</f>
        <v>66</v>
      </c>
      <c r="Q30" s="70">
        <f>Tafime!U10</f>
        <v>7111</v>
      </c>
      <c r="R30" s="70">
        <f>Narmx!U10</f>
        <v>1893</v>
      </c>
      <c r="S30" s="70">
        <f>Norgren!U10</f>
        <v>684</v>
      </c>
      <c r="T30" s="70">
        <f>Samsung!U10</f>
        <v>396</v>
      </c>
      <c r="U30" s="70">
        <f>Metecno!E41</f>
        <v>230.28851851777449</v>
      </c>
      <c r="V30" s="70">
        <f>Euro!U10</f>
        <v>3260</v>
      </c>
      <c r="W30" s="70">
        <f>Comex!U10</f>
        <v>19727</v>
      </c>
      <c r="X30" s="70">
        <f>Bravo!U10</f>
        <v>4843</v>
      </c>
      <c r="Y30" s="70">
        <f>Messier!U10</f>
        <v>1006</v>
      </c>
      <c r="Z30" s="70">
        <f>Rohm!U10</f>
        <v>1055</v>
      </c>
      <c r="AA30" s="70">
        <f>Crown!U10</f>
        <v>1109</v>
      </c>
      <c r="AB30" s="70">
        <f>Mpi!U10</f>
        <v>0</v>
      </c>
      <c r="AC30" s="70">
        <f>Elicamex!U10</f>
        <v>155</v>
      </c>
      <c r="AD30" s="70">
        <f>Securency!U10</f>
        <v>2481</v>
      </c>
      <c r="AE30" s="70">
        <f>'AER S'!U10</f>
        <v>0</v>
      </c>
      <c r="AF30" s="70">
        <f>'AERnn C'!U10</f>
        <v>287</v>
      </c>
      <c r="AG30" s="70">
        <f>Jafra!U10</f>
        <v>1165</v>
      </c>
      <c r="AH30" s="70">
        <f>Enerpiq!E41</f>
        <v>2.2679929854023242</v>
      </c>
      <c r="AI30" s="70">
        <f>Fracsa!U10</f>
        <v>10549</v>
      </c>
      <c r="AJ30" s="70">
        <f>DREnc!U10</f>
        <v>12</v>
      </c>
      <c r="AK30" s="70">
        <f>Metokote!U10</f>
        <v>1618</v>
      </c>
      <c r="AL30" s="70">
        <f>Hitachi!U10</f>
        <v>2897</v>
      </c>
      <c r="AM30" s="71">
        <f>Ultramanufacturing!U10</f>
        <v>67</v>
      </c>
      <c r="AN30" s="72">
        <f t="shared" si="5"/>
        <v>102983.33893041447</v>
      </c>
      <c r="AO30" s="77">
        <f t="shared" si="1"/>
        <v>930.85306958552974</v>
      </c>
      <c r="AP30" s="80">
        <f t="shared" si="2"/>
        <v>-8.957901242070283E-3</v>
      </c>
      <c r="AQ30" s="81">
        <f>AVERAGE(AP25:AP31)</f>
        <v>-9.6149425451062236E-3</v>
      </c>
      <c r="AS30" s="75">
        <f>AQ30</f>
        <v>-9.6149425451062236E-3</v>
      </c>
      <c r="AT30" s="254"/>
      <c r="AU30" s="255" t="s">
        <v>204</v>
      </c>
      <c r="AV30" s="256"/>
      <c r="AW30" s="237"/>
      <c r="AX30" s="237"/>
      <c r="AY30" s="237"/>
    </row>
    <row r="31" spans="2:51" ht="15.75" thickBot="1">
      <c r="B31" s="59">
        <f t="shared" si="3"/>
        <v>42213</v>
      </c>
      <c r="C31" s="64">
        <f>PIQ!N11</f>
        <v>108018.59299999999</v>
      </c>
      <c r="D31" s="70">
        <f>Eaton!U9</f>
        <v>248</v>
      </c>
      <c r="E31" s="70">
        <f>Valeo!U9</f>
        <v>813</v>
      </c>
      <c r="F31" s="70">
        <f>'Frenos Trw'!U9</f>
        <v>3488</v>
      </c>
      <c r="G31" s="70">
        <f>Avery!U9</f>
        <v>2269</v>
      </c>
      <c r="H31" s="70">
        <f>Ronal!U9</f>
        <v>24750</v>
      </c>
      <c r="I31" s="70">
        <f>Foam!U9</f>
        <v>6453</v>
      </c>
      <c r="J31" s="70">
        <f>'KH Méx'!U9</f>
        <v>123</v>
      </c>
      <c r="K31" s="70">
        <f>Beach!U9</f>
        <v>68</v>
      </c>
      <c r="L31" s="70">
        <f>Ipc!U9</f>
        <v>2466</v>
      </c>
      <c r="M31" s="70">
        <f>Vrk!U9</f>
        <v>2438</v>
      </c>
      <c r="N31" s="70">
        <f>Kluber!U9</f>
        <v>239</v>
      </c>
      <c r="O31" s="70">
        <f>Plenco!E42</f>
        <v>13.782418911291048</v>
      </c>
      <c r="P31" s="70">
        <f>Copper!U9</f>
        <v>61</v>
      </c>
      <c r="Q31" s="70">
        <f>Tafime!U9</f>
        <v>7369</v>
      </c>
      <c r="R31" s="70">
        <f>Narmx!U9</f>
        <v>1725</v>
      </c>
      <c r="S31" s="70">
        <f>Norgren!U9</f>
        <v>660</v>
      </c>
      <c r="T31" s="70">
        <f>Samsung!U9</f>
        <v>341</v>
      </c>
      <c r="U31" s="70">
        <f>Metecno!E42</f>
        <v>230.28851851777449</v>
      </c>
      <c r="V31" s="70">
        <f>Euro!U9</f>
        <v>1961</v>
      </c>
      <c r="W31" s="70">
        <f>Comex!U9</f>
        <v>22119</v>
      </c>
      <c r="X31" s="70">
        <f>Bravo!U9</f>
        <v>4878</v>
      </c>
      <c r="Y31" s="70">
        <f>Messier!U9</f>
        <v>1004</v>
      </c>
      <c r="Z31" s="70">
        <f>Rohm!U9</f>
        <v>1218</v>
      </c>
      <c r="AA31" s="70">
        <f>Crown!U9</f>
        <v>1078</v>
      </c>
      <c r="AB31" s="70">
        <f>Mpi!U9</f>
        <v>0</v>
      </c>
      <c r="AC31" s="70">
        <f>Elicamex!U9</f>
        <v>356</v>
      </c>
      <c r="AD31" s="70">
        <f>Securency!U9</f>
        <v>2603</v>
      </c>
      <c r="AE31" s="70">
        <f>'AER S'!U9</f>
        <v>0</v>
      </c>
      <c r="AF31" s="70">
        <f>'AERnn C'!U9</f>
        <v>277</v>
      </c>
      <c r="AG31" s="70">
        <f>Jafra!U9</f>
        <v>1140</v>
      </c>
      <c r="AH31" s="70">
        <f>Enerpiq!E42</f>
        <v>2.2679929854023242</v>
      </c>
      <c r="AI31" s="70">
        <f>Fracsa!U9</f>
        <v>9733</v>
      </c>
      <c r="AJ31" s="70">
        <f>DREnc!U9</f>
        <v>2331</v>
      </c>
      <c r="AK31" s="70">
        <f>Metokote!U9</f>
        <v>1704</v>
      </c>
      <c r="AL31" s="70">
        <f>Hitachi!U9</f>
        <v>2771</v>
      </c>
      <c r="AM31" s="71">
        <f>Ultramanufacturing!U9</f>
        <v>67</v>
      </c>
      <c r="AN31" s="72">
        <f t="shared" si="5"/>
        <v>106749.33893041447</v>
      </c>
      <c r="AO31" s="77">
        <f t="shared" si="1"/>
        <v>1269.2540695855278</v>
      </c>
      <c r="AP31" s="244">
        <f t="shared" si="2"/>
        <v>-1.1750329589883918E-2</v>
      </c>
      <c r="AQ31" s="245" t="s">
        <v>119</v>
      </c>
      <c r="AR31" s="75"/>
      <c r="AT31" s="237"/>
      <c r="AU31" s="237"/>
      <c r="AV31" s="237"/>
      <c r="AW31" s="237"/>
      <c r="AX31" s="237"/>
      <c r="AY31" s="237"/>
    </row>
    <row r="32" spans="2:51" ht="15.75" thickBot="1">
      <c r="B32" s="58">
        <f t="shared" si="3"/>
        <v>42214</v>
      </c>
      <c r="C32" s="63">
        <f>PIQ!N10</f>
        <v>105093.90999999999</v>
      </c>
      <c r="D32" s="67">
        <f>Eaton!U8</f>
        <v>248</v>
      </c>
      <c r="E32" s="67">
        <f>Valeo!U8</f>
        <v>785</v>
      </c>
      <c r="F32" s="67">
        <f>'Frenos Trw'!U8</f>
        <v>3372</v>
      </c>
      <c r="G32" s="67">
        <f>Avery!U8</f>
        <v>1304</v>
      </c>
      <c r="H32" s="67">
        <f>Ronal!U8</f>
        <v>24598</v>
      </c>
      <c r="I32" s="67">
        <f>Foam!U8</f>
        <v>7046</v>
      </c>
      <c r="J32" s="67">
        <f>'KH Méx'!U8</f>
        <v>106</v>
      </c>
      <c r="K32" s="67">
        <f>Beach!U8</f>
        <v>70</v>
      </c>
      <c r="L32" s="67">
        <f>Ipc!U8</f>
        <v>2149</v>
      </c>
      <c r="M32" s="67">
        <f>Vrk!U8</f>
        <v>2428</v>
      </c>
      <c r="N32" s="67">
        <f>Kluber!U8</f>
        <v>379</v>
      </c>
      <c r="O32" s="67">
        <f>Plenco!E43</f>
        <v>0</v>
      </c>
      <c r="P32" s="67">
        <f>Copper!U8</f>
        <v>56</v>
      </c>
      <c r="Q32" s="67">
        <f>Tafime!U8</f>
        <v>6768</v>
      </c>
      <c r="R32" s="67">
        <f>Narmx!U8</f>
        <v>1753</v>
      </c>
      <c r="S32" s="67">
        <f>Norgren!U8</f>
        <v>743</v>
      </c>
      <c r="T32" s="67">
        <f>Samsung!U8</f>
        <v>303</v>
      </c>
      <c r="U32" s="67">
        <f>Metecno!E43</f>
        <v>216.5642532727758</v>
      </c>
      <c r="V32" s="67">
        <f>Euro!U8</f>
        <v>3592</v>
      </c>
      <c r="W32" s="67">
        <f>Comex!U8</f>
        <v>20863</v>
      </c>
      <c r="X32" s="67">
        <f>Bravo!U8</f>
        <v>4964</v>
      </c>
      <c r="Y32" s="67">
        <f>Messier!U8</f>
        <v>1098</v>
      </c>
      <c r="Z32" s="67">
        <f>Rohm!U8</f>
        <v>1278</v>
      </c>
      <c r="AA32" s="67">
        <f>Crown!U8</f>
        <v>1252</v>
      </c>
      <c r="AB32" s="67">
        <f>Mpi!U8</f>
        <v>0</v>
      </c>
      <c r="AC32" s="67">
        <f>Elicamex!U8</f>
        <v>60</v>
      </c>
      <c r="AD32" s="67">
        <f>Securency!U8</f>
        <v>2626</v>
      </c>
      <c r="AE32" s="67">
        <f>'AER S'!U8</f>
        <v>0</v>
      </c>
      <c r="AF32" s="67">
        <f>'AERnn C'!U8</f>
        <v>248</v>
      </c>
      <c r="AG32" s="67">
        <f>Jafra!U8</f>
        <v>1001</v>
      </c>
      <c r="AH32" s="67">
        <f>Enerpiq!E43</f>
        <v>2.0353783202328555</v>
      </c>
      <c r="AI32" s="67">
        <f>Fracsa!U8</f>
        <v>8019</v>
      </c>
      <c r="AJ32" s="67">
        <f>DREnc!U8</f>
        <v>2899</v>
      </c>
      <c r="AK32" s="67">
        <f>Metokote!U8</f>
        <v>1903</v>
      </c>
      <c r="AL32" s="67">
        <f>Hitachi!U8</f>
        <v>2663</v>
      </c>
      <c r="AM32" s="68">
        <f>Ultramanufacturing!U8</f>
        <v>81</v>
      </c>
      <c r="AN32" s="69">
        <f t="shared" si="5"/>
        <v>104625.59963159301</v>
      </c>
      <c r="AO32" s="76">
        <f t="shared" si="1"/>
        <v>468.31036840697925</v>
      </c>
      <c r="AP32" s="80">
        <f t="shared" si="2"/>
        <v>-4.4561132838903733E-3</v>
      </c>
      <c r="AQ32" s="82" t="s">
        <v>196</v>
      </c>
      <c r="AT32" s="248"/>
      <c r="AU32" s="249" t="s">
        <v>197</v>
      </c>
      <c r="AV32" s="250"/>
      <c r="AW32" s="237"/>
      <c r="AX32" s="237"/>
      <c r="AY32" s="237"/>
    </row>
    <row r="33" spans="2:51">
      <c r="B33" s="58">
        <f t="shared" si="3"/>
        <v>42215</v>
      </c>
      <c r="C33" s="63">
        <f>PIQ!N9</f>
        <v>106950.035</v>
      </c>
      <c r="D33" s="67">
        <f>Eaton!U7</f>
        <v>238</v>
      </c>
      <c r="E33" s="67">
        <f>Valeo!U7</f>
        <v>715</v>
      </c>
      <c r="F33" s="67">
        <f>'Frenos Trw'!U7</f>
        <v>3200</v>
      </c>
      <c r="G33" s="67">
        <f>Avery!U7</f>
        <v>925</v>
      </c>
      <c r="H33" s="67">
        <f>Ronal!U7</f>
        <v>24598</v>
      </c>
      <c r="I33" s="67">
        <f>Foam!U7</f>
        <v>7193</v>
      </c>
      <c r="J33" s="67">
        <f>'KH Méx'!U7</f>
        <v>100</v>
      </c>
      <c r="K33" s="67">
        <f>Beach!U7</f>
        <v>60</v>
      </c>
      <c r="L33" s="67">
        <f>Ipc!U7</f>
        <v>2525</v>
      </c>
      <c r="M33" s="67">
        <f>Vrk!U7</f>
        <v>2436</v>
      </c>
      <c r="N33" s="67">
        <f>Kluber!U7</f>
        <v>378</v>
      </c>
      <c r="O33" s="67">
        <f>Plenco!E44</f>
        <v>0</v>
      </c>
      <c r="P33" s="67">
        <f>Copper!U7</f>
        <v>63</v>
      </c>
      <c r="Q33" s="67">
        <f>Tafime!U7</f>
        <v>7575</v>
      </c>
      <c r="R33" s="67">
        <f>Narmx!U7</f>
        <v>1658</v>
      </c>
      <c r="S33" s="67">
        <f>Norgren!U7</f>
        <v>741</v>
      </c>
      <c r="T33" s="67">
        <f>Samsung!U7</f>
        <v>317</v>
      </c>
      <c r="U33" s="67">
        <f>Metecno!E44</f>
        <v>216.5642532727758</v>
      </c>
      <c r="V33" s="67">
        <f>Euro!U7</f>
        <v>3560</v>
      </c>
      <c r="W33" s="67">
        <f>Comex!U7</f>
        <v>18270</v>
      </c>
      <c r="X33" s="67">
        <f>Bravo!U7</f>
        <v>4951</v>
      </c>
      <c r="Y33" s="67">
        <f>Messier!U7</f>
        <v>1146</v>
      </c>
      <c r="Z33" s="67">
        <f>Rohm!U7</f>
        <v>1363</v>
      </c>
      <c r="AA33" s="67">
        <f>Crown!U7</f>
        <v>1277</v>
      </c>
      <c r="AB33" s="67">
        <f>Mpi!U7</f>
        <v>0</v>
      </c>
      <c r="AC33" s="67">
        <f>Elicamex!U7</f>
        <v>167</v>
      </c>
      <c r="AD33" s="67">
        <f>Securency!U7</f>
        <v>1024</v>
      </c>
      <c r="AE33" s="67">
        <f>'AER S'!U7</f>
        <v>0</v>
      </c>
      <c r="AF33" s="67">
        <f>'AERnn C'!U7</f>
        <v>140</v>
      </c>
      <c r="AG33" s="67">
        <f>Jafra!U7</f>
        <v>999</v>
      </c>
      <c r="AH33" s="67">
        <f>Enerpiq!E44</f>
        <v>2.0353783202328555</v>
      </c>
      <c r="AI33" s="67">
        <f>Fracsa!U7</f>
        <v>12726</v>
      </c>
      <c r="AJ33" s="67">
        <f>DREnc!U7</f>
        <v>2774</v>
      </c>
      <c r="AK33" s="67">
        <f>Metokote!U7</f>
        <v>1845</v>
      </c>
      <c r="AL33" s="67">
        <f>Hitachi!U7</f>
        <v>2477</v>
      </c>
      <c r="AM33" s="68">
        <f>Ultramanufacturing!U7</f>
        <v>67</v>
      </c>
      <c r="AN33" s="69">
        <f t="shared" si="5"/>
        <v>105488.59963159301</v>
      </c>
      <c r="AO33" s="76">
        <f t="shared" si="1"/>
        <v>1461.4353684069938</v>
      </c>
      <c r="AP33" s="80">
        <f t="shared" si="2"/>
        <v>-1.3664655354315627E-2</v>
      </c>
      <c r="AQ33" s="81">
        <f>AVERAGE(AP32:AP34)</f>
        <v>-8.8956472868730596E-3</v>
      </c>
      <c r="AS33" s="75">
        <f>AQ33</f>
        <v>-8.8956472868730596E-3</v>
      </c>
      <c r="AT33" s="251"/>
      <c r="AU33" s="252">
        <f>SUM(C32:C34)</f>
        <v>315567.34400000004</v>
      </c>
      <c r="AV33" s="253"/>
      <c r="AW33" s="237"/>
      <c r="AX33" s="237"/>
      <c r="AY33" s="237"/>
    </row>
    <row r="34" spans="2:51" ht="15.75" thickBot="1">
      <c r="B34" s="222">
        <f t="shared" si="3"/>
        <v>42216</v>
      </c>
      <c r="C34" s="65">
        <f>PIQ!N8</f>
        <v>103523.399</v>
      </c>
      <c r="D34" s="73">
        <f>Eaton!U6</f>
        <v>217</v>
      </c>
      <c r="E34" s="73">
        <f>Valeo!U6</f>
        <v>739</v>
      </c>
      <c r="F34" s="73">
        <f>'Frenos Trw'!U6</f>
        <v>3322</v>
      </c>
      <c r="G34" s="73">
        <f>Avery!U6</f>
        <v>74</v>
      </c>
      <c r="H34" s="73">
        <f>Ronal!U6</f>
        <v>23336</v>
      </c>
      <c r="I34" s="73">
        <f>Foam!U6</f>
        <v>6501</v>
      </c>
      <c r="J34" s="73">
        <f>'KH Méx'!U6</f>
        <v>134</v>
      </c>
      <c r="K34" s="73">
        <f>Beach!U6</f>
        <v>39</v>
      </c>
      <c r="L34" s="73">
        <f>Ipc!U6</f>
        <v>2100</v>
      </c>
      <c r="M34" s="73">
        <f>Vrk!U6</f>
        <v>2396</v>
      </c>
      <c r="N34" s="73">
        <f>Kluber!U6</f>
        <v>95</v>
      </c>
      <c r="O34" s="73">
        <f>Plenco!E45</f>
        <v>0</v>
      </c>
      <c r="P34" s="73">
        <f>Copper!U6</f>
        <v>49</v>
      </c>
      <c r="Q34" s="73">
        <f>Tafime!U6</f>
        <v>7724</v>
      </c>
      <c r="R34" s="73">
        <f>Narmx!U6</f>
        <v>1473</v>
      </c>
      <c r="S34" s="73">
        <f>Norgren!U6</f>
        <v>691</v>
      </c>
      <c r="T34" s="73">
        <f>Samsung!U6</f>
        <v>176</v>
      </c>
      <c r="U34" s="73">
        <f>Metecno!E45</f>
        <v>216.5642532727758</v>
      </c>
      <c r="V34" s="73">
        <f>Euro!U6</f>
        <v>3530</v>
      </c>
      <c r="W34" s="73">
        <f>Comex!U6</f>
        <v>20856</v>
      </c>
      <c r="X34" s="73">
        <f>Bravo!U6</f>
        <v>4789</v>
      </c>
      <c r="Y34" s="73">
        <f>Messier!U6</f>
        <v>1066</v>
      </c>
      <c r="Z34" s="73">
        <f>Rohm!U6</f>
        <v>1157</v>
      </c>
      <c r="AA34" s="73">
        <f>Crown!U6</f>
        <v>1094</v>
      </c>
      <c r="AB34" s="73">
        <f>Mpi!U6</f>
        <v>0</v>
      </c>
      <c r="AC34" s="73">
        <f>Elicamex!U6</f>
        <v>437</v>
      </c>
      <c r="AD34" s="73">
        <f>Securency!U6</f>
        <v>943</v>
      </c>
      <c r="AE34" s="73">
        <f>'AER S'!U6</f>
        <v>0</v>
      </c>
      <c r="AF34" s="73">
        <f>'AERnn C'!U6</f>
        <v>0</v>
      </c>
      <c r="AG34" s="73">
        <f>Jafra!U6</f>
        <v>881</v>
      </c>
      <c r="AH34" s="73">
        <f>Enerpiq!E45</f>
        <v>2.0353783202328555</v>
      </c>
      <c r="AI34" s="73">
        <f>Fracsa!U6</f>
        <v>12216</v>
      </c>
      <c r="AJ34" s="73">
        <f>DREnc!U6</f>
        <v>2721</v>
      </c>
      <c r="AK34" s="73">
        <f>Metokote!U6</f>
        <v>1368</v>
      </c>
      <c r="AL34" s="73">
        <f>Hitachi!U6</f>
        <v>2468</v>
      </c>
      <c r="AM34" s="74">
        <f>Ultramanufacturing!U6</f>
        <v>43</v>
      </c>
      <c r="AN34" s="243">
        <f t="shared" ref="AN34" si="6">SUM(E34:AM34)</f>
        <v>102636.59963159301</v>
      </c>
      <c r="AO34" s="78">
        <f t="shared" ref="AO34" si="7">C34-AN34</f>
        <v>886.7993684069952</v>
      </c>
      <c r="AP34" s="244">
        <f t="shared" si="2"/>
        <v>-8.566173222413178E-3</v>
      </c>
      <c r="AQ34" s="245" t="s">
        <v>119</v>
      </c>
      <c r="AT34" s="254"/>
      <c r="AU34" s="255" t="s">
        <v>205</v>
      </c>
      <c r="AV34" s="256"/>
      <c r="AW34" s="237"/>
      <c r="AX34" s="237"/>
      <c r="AY34" s="237"/>
    </row>
    <row r="35" spans="2:51" s="212" customFormat="1" ht="22.5" customHeight="1">
      <c r="B35" s="208" t="s">
        <v>183</v>
      </c>
      <c r="C35" s="209">
        <f>SUM(C4:C34)</f>
        <v>3381330.8999999994</v>
      </c>
      <c r="D35" s="209">
        <f>SUM(D4:D34)</f>
        <v>7147</v>
      </c>
      <c r="E35" s="209">
        <f t="shared" ref="E35:AM35" si="8">SUM(E4:E34)</f>
        <v>16072</v>
      </c>
      <c r="F35" s="209">
        <f t="shared" si="8"/>
        <v>78537</v>
      </c>
      <c r="G35" s="209">
        <f t="shared" si="8"/>
        <v>46423</v>
      </c>
      <c r="H35" s="209">
        <f t="shared" si="8"/>
        <v>736136</v>
      </c>
      <c r="I35" s="209">
        <f t="shared" si="8"/>
        <v>136426</v>
      </c>
      <c r="J35" s="209">
        <f t="shared" si="8"/>
        <v>2557</v>
      </c>
      <c r="K35" s="209">
        <f t="shared" si="8"/>
        <v>1820</v>
      </c>
      <c r="L35" s="209">
        <f t="shared" si="8"/>
        <v>52595</v>
      </c>
      <c r="M35" s="209">
        <f t="shared" si="8"/>
        <v>59793</v>
      </c>
      <c r="N35" s="209">
        <f t="shared" si="8"/>
        <v>5299</v>
      </c>
      <c r="O35" s="209">
        <f t="shared" si="8"/>
        <v>271.11239225501635</v>
      </c>
      <c r="P35" s="209">
        <f t="shared" si="8"/>
        <v>1396</v>
      </c>
      <c r="Q35" s="209">
        <f t="shared" si="8"/>
        <v>236248</v>
      </c>
      <c r="R35" s="209">
        <f t="shared" si="8"/>
        <v>40284</v>
      </c>
      <c r="S35" s="209">
        <f t="shared" si="8"/>
        <v>19052</v>
      </c>
      <c r="T35" s="209">
        <f t="shared" si="8"/>
        <v>365861</v>
      </c>
      <c r="U35" s="209">
        <f t="shared" si="8"/>
        <v>7797.5343448120711</v>
      </c>
      <c r="V35" s="209">
        <f t="shared" si="8"/>
        <v>101676</v>
      </c>
      <c r="W35" s="209">
        <f t="shared" si="8"/>
        <v>585538</v>
      </c>
      <c r="X35" s="209">
        <f t="shared" si="8"/>
        <v>130264</v>
      </c>
      <c r="Y35" s="209">
        <f t="shared" si="8"/>
        <v>32523</v>
      </c>
      <c r="Z35" s="209">
        <f t="shared" si="8"/>
        <v>37147</v>
      </c>
      <c r="AA35" s="209">
        <f t="shared" si="8"/>
        <v>31784</v>
      </c>
      <c r="AB35" s="209">
        <f t="shared" si="8"/>
        <v>0</v>
      </c>
      <c r="AC35" s="209">
        <f t="shared" si="8"/>
        <v>8045</v>
      </c>
      <c r="AD35" s="209">
        <f t="shared" si="8"/>
        <v>48992</v>
      </c>
      <c r="AE35" s="209">
        <f t="shared" si="8"/>
        <v>2838</v>
      </c>
      <c r="AF35" s="209">
        <f t="shared" si="8"/>
        <v>7773</v>
      </c>
      <c r="AG35" s="209">
        <f t="shared" si="8"/>
        <v>27200</v>
      </c>
      <c r="AH35" s="209">
        <f t="shared" si="8"/>
        <v>67.167484567684198</v>
      </c>
      <c r="AI35" s="209">
        <f t="shared" si="8"/>
        <v>363590</v>
      </c>
      <c r="AJ35" s="209">
        <f t="shared" si="8"/>
        <v>56394</v>
      </c>
      <c r="AK35" s="209">
        <f t="shared" si="8"/>
        <v>46103</v>
      </c>
      <c r="AL35" s="209">
        <f t="shared" si="8"/>
        <v>69568</v>
      </c>
      <c r="AM35" s="209">
        <f t="shared" si="8"/>
        <v>1781</v>
      </c>
      <c r="AN35" s="242">
        <f>SUM(AN33:AN34)</f>
        <v>208125.19926318602</v>
      </c>
      <c r="AO35" s="209">
        <f>SUM(AO33:AO34)</f>
        <v>2348.234736813989</v>
      </c>
      <c r="AP35" s="210"/>
      <c r="AQ35" s="211"/>
    </row>
  </sheetData>
  <mergeCells count="2">
    <mergeCell ref="AY11:AY12"/>
    <mergeCell ref="AY25:AY26"/>
  </mergeCells>
  <pageMargins left="0.7" right="0.7" top="0.75" bottom="0.75" header="0.3" footer="0.3"/>
  <pageSetup scale="1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W10"/>
  <sheetViews>
    <sheetView topLeftCell="AO1" workbookViewId="0">
      <selection activeCell="AY16" sqref="AY16"/>
    </sheetView>
  </sheetViews>
  <sheetFormatPr defaultColWidth="11.42578125" defaultRowHeight="15"/>
  <sheetData>
    <row r="10" spans="49:49">
      <c r="AW10" s="26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B1:AM34"/>
  <sheetViews>
    <sheetView view="pageBreakPreview" zoomScale="80" zoomScaleNormal="100" zoomScaleSheetLayoutView="80" workbookViewId="0">
      <pane xSplit="2" ySplit="3" topLeftCell="C14" activePane="bottomRight" state="frozen"/>
      <selection pane="topRight" activeCell="C1" sqref="C1"/>
      <selection pane="bottomLeft" activeCell="A4" sqref="A4"/>
      <selection pane="bottomRight" activeCell="L30" sqref="L30"/>
    </sheetView>
  </sheetViews>
  <sheetFormatPr defaultColWidth="11.42578125" defaultRowHeight="15"/>
  <cols>
    <col min="1" max="1" width="2" customWidth="1"/>
    <col min="3" max="3" width="14.42578125" style="66" bestFit="1" customWidth="1"/>
    <col min="4" max="4" width="11.5703125" customWidth="1"/>
    <col min="5" max="5" width="11.5703125" bestFit="1" customWidth="1"/>
    <col min="7" max="7" width="11.5703125" bestFit="1" customWidth="1"/>
    <col min="8" max="8" width="12.28515625" bestFit="1" customWidth="1"/>
    <col min="9" max="9" width="11.5703125" bestFit="1" customWidth="1"/>
    <col min="14" max="15" width="11.5703125" bestFit="1" customWidth="1"/>
    <col min="17" max="17" width="11.5703125" customWidth="1"/>
    <col min="19" max="19" width="11.5703125" bestFit="1" customWidth="1"/>
    <col min="20" max="20" width="11.5703125" customWidth="1"/>
    <col min="21" max="21" width="11.5703125" bestFit="1" customWidth="1"/>
    <col min="24" max="24" width="11.5703125" bestFit="1" customWidth="1"/>
    <col min="26" max="26" width="11.5703125" bestFit="1" customWidth="1"/>
    <col min="28" max="28" width="11.5703125" bestFit="1" customWidth="1"/>
    <col min="29" max="29" width="13.7109375" bestFit="1" customWidth="1"/>
    <col min="30" max="30" width="11.5703125" bestFit="1" customWidth="1"/>
    <col min="36" max="36" width="11.5703125" bestFit="1" customWidth="1"/>
    <col min="39" max="39" width="11.5703125" customWidth="1"/>
    <col min="40" max="40" width="2.7109375" customWidth="1"/>
  </cols>
  <sheetData>
    <row r="1" spans="2:39" s="218" customFormat="1" ht="36" customHeight="1">
      <c r="C1" s="66"/>
    </row>
    <row r="2" spans="2:39" s="218" customFormat="1" ht="15.75" thickBot="1">
      <c r="B2" s="56" t="s">
        <v>89</v>
      </c>
      <c r="C2" s="62">
        <v>1</v>
      </c>
      <c r="D2" s="213">
        <f>C2+1</f>
        <v>2</v>
      </c>
      <c r="E2" s="213">
        <f t="shared" ref="E2:AM2" si="0">D2+1</f>
        <v>3</v>
      </c>
      <c r="F2" s="213">
        <f t="shared" si="0"/>
        <v>4</v>
      </c>
      <c r="G2" s="213">
        <f t="shared" si="0"/>
        <v>5</v>
      </c>
      <c r="H2" s="213">
        <f t="shared" si="0"/>
        <v>6</v>
      </c>
      <c r="I2" s="213">
        <f t="shared" si="0"/>
        <v>7</v>
      </c>
      <c r="J2" s="213">
        <f t="shared" si="0"/>
        <v>8</v>
      </c>
      <c r="K2" s="213">
        <f t="shared" si="0"/>
        <v>9</v>
      </c>
      <c r="L2" s="213">
        <f t="shared" si="0"/>
        <v>10</v>
      </c>
      <c r="M2" s="213">
        <f t="shared" si="0"/>
        <v>11</v>
      </c>
      <c r="N2" s="213">
        <f t="shared" si="0"/>
        <v>12</v>
      </c>
      <c r="O2" s="213">
        <f t="shared" si="0"/>
        <v>13</v>
      </c>
      <c r="P2" s="213">
        <f t="shared" si="0"/>
        <v>14</v>
      </c>
      <c r="Q2" s="213">
        <f t="shared" si="0"/>
        <v>15</v>
      </c>
      <c r="R2" s="213">
        <f t="shared" si="0"/>
        <v>16</v>
      </c>
      <c r="S2" s="213">
        <f t="shared" si="0"/>
        <v>17</v>
      </c>
      <c r="T2" s="213">
        <f t="shared" si="0"/>
        <v>18</v>
      </c>
      <c r="U2" s="213">
        <f t="shared" si="0"/>
        <v>19</v>
      </c>
      <c r="V2" s="213">
        <f t="shared" si="0"/>
        <v>20</v>
      </c>
      <c r="W2" s="213">
        <f t="shared" si="0"/>
        <v>21</v>
      </c>
      <c r="X2" s="213">
        <f t="shared" si="0"/>
        <v>22</v>
      </c>
      <c r="Y2" s="213">
        <f t="shared" si="0"/>
        <v>23</v>
      </c>
      <c r="Z2" s="213">
        <f t="shared" si="0"/>
        <v>24</v>
      </c>
      <c r="AA2" s="213">
        <f t="shared" si="0"/>
        <v>25</v>
      </c>
      <c r="AB2" s="213">
        <f t="shared" si="0"/>
        <v>26</v>
      </c>
      <c r="AC2" s="213">
        <f t="shared" si="0"/>
        <v>27</v>
      </c>
      <c r="AD2" s="213">
        <f t="shared" si="0"/>
        <v>28</v>
      </c>
      <c r="AE2" s="213">
        <f t="shared" si="0"/>
        <v>29</v>
      </c>
      <c r="AF2" s="213">
        <f t="shared" si="0"/>
        <v>30</v>
      </c>
      <c r="AG2" s="213">
        <f t="shared" si="0"/>
        <v>31</v>
      </c>
      <c r="AH2" s="213">
        <f t="shared" si="0"/>
        <v>32</v>
      </c>
      <c r="AI2" s="213">
        <f t="shared" si="0"/>
        <v>33</v>
      </c>
      <c r="AJ2" s="213">
        <f t="shared" si="0"/>
        <v>34</v>
      </c>
      <c r="AK2" s="213">
        <f t="shared" si="0"/>
        <v>35</v>
      </c>
      <c r="AL2" s="213">
        <f t="shared" si="0"/>
        <v>36</v>
      </c>
      <c r="AM2" s="213">
        <f t="shared" si="0"/>
        <v>37</v>
      </c>
    </row>
    <row r="3" spans="2:39" ht="15.75" thickBot="1">
      <c r="B3" s="83" t="s">
        <v>88</v>
      </c>
      <c r="C3" s="84" t="s">
        <v>116</v>
      </c>
      <c r="D3" s="214" t="s">
        <v>186</v>
      </c>
      <c r="E3" s="85" t="s">
        <v>112</v>
      </c>
      <c r="F3" s="85" t="s">
        <v>96</v>
      </c>
      <c r="G3" s="85" t="s">
        <v>185</v>
      </c>
      <c r="H3" s="85" t="s">
        <v>111</v>
      </c>
      <c r="I3" s="85" t="s">
        <v>187</v>
      </c>
      <c r="J3" s="85" t="s">
        <v>92</v>
      </c>
      <c r="K3" s="85" t="s">
        <v>93</v>
      </c>
      <c r="L3" s="85" t="s">
        <v>99</v>
      </c>
      <c r="M3" s="85" t="s">
        <v>102</v>
      </c>
      <c r="N3" s="85" t="s">
        <v>113</v>
      </c>
      <c r="O3" s="85" t="s">
        <v>188</v>
      </c>
      <c r="P3" s="85" t="s">
        <v>189</v>
      </c>
      <c r="Q3" s="214" t="s">
        <v>182</v>
      </c>
      <c r="R3" s="85" t="s">
        <v>105</v>
      </c>
      <c r="S3" s="85" t="s">
        <v>109</v>
      </c>
      <c r="T3" s="215" t="s">
        <v>181</v>
      </c>
      <c r="U3" s="85" t="s">
        <v>114</v>
      </c>
      <c r="V3" s="85" t="s">
        <v>190</v>
      </c>
      <c r="W3" s="85" t="s">
        <v>98</v>
      </c>
      <c r="X3" s="85" t="s">
        <v>106</v>
      </c>
      <c r="Y3" s="85" t="s">
        <v>94</v>
      </c>
      <c r="Z3" s="85" t="s">
        <v>110</v>
      </c>
      <c r="AA3" s="85" t="s">
        <v>97</v>
      </c>
      <c r="AB3" s="85" t="s">
        <v>108</v>
      </c>
      <c r="AC3" s="85" t="s">
        <v>191</v>
      </c>
      <c r="AD3" s="85" t="s">
        <v>192</v>
      </c>
      <c r="AE3" s="85" t="s">
        <v>100</v>
      </c>
      <c r="AF3" s="85" t="s">
        <v>91</v>
      </c>
      <c r="AG3" s="85" t="s">
        <v>90</v>
      </c>
      <c r="AH3" s="85" t="s">
        <v>103</v>
      </c>
      <c r="AI3" s="85" t="s">
        <v>95</v>
      </c>
      <c r="AJ3" s="85" t="s">
        <v>107</v>
      </c>
      <c r="AK3" s="85" t="s">
        <v>104</v>
      </c>
      <c r="AL3" s="85" t="s">
        <v>101</v>
      </c>
      <c r="AM3" s="219" t="s">
        <v>184</v>
      </c>
    </row>
    <row r="4" spans="2:39">
      <c r="B4" s="58">
        <f t="shared" ref="B4:B31" si="1">B5+1</f>
        <v>42215</v>
      </c>
      <c r="C4" s="63">
        <f>PIQ!F9</f>
        <v>23.08399</v>
      </c>
      <c r="D4" s="67">
        <v>20</v>
      </c>
      <c r="E4" s="67">
        <f>Valeo!I7</f>
        <v>0</v>
      </c>
      <c r="F4" s="67">
        <f>Eaton!I7</f>
        <v>0</v>
      </c>
      <c r="G4" s="67">
        <f>'Frenos Trw'!I7</f>
        <v>0</v>
      </c>
      <c r="H4" s="67">
        <f>Ronal!I7</f>
        <v>0</v>
      </c>
      <c r="I4" s="67">
        <f>Narmx!I7</f>
        <v>21.5</v>
      </c>
      <c r="J4" s="67">
        <f>Avery!I7</f>
        <v>21.9</v>
      </c>
      <c r="K4" s="67">
        <f>Beach!I7</f>
        <v>0</v>
      </c>
      <c r="L4" s="67">
        <f>Foam!I7</f>
        <v>21.5</v>
      </c>
      <c r="M4" s="67">
        <f>Ipc!I7</f>
        <v>0</v>
      </c>
      <c r="N4" s="67">
        <f>Vrk!I7</f>
        <v>0</v>
      </c>
      <c r="O4" s="67">
        <f>Tafime!I7</f>
        <v>23.1</v>
      </c>
      <c r="P4" s="67">
        <f>Copper!I7</f>
        <v>0</v>
      </c>
      <c r="Q4" s="67">
        <v>20</v>
      </c>
      <c r="R4" s="67">
        <f>Kluber!I7</f>
        <v>0</v>
      </c>
      <c r="S4" s="67">
        <f>Norgren!I7</f>
        <v>23.1</v>
      </c>
      <c r="T4" s="67">
        <v>20</v>
      </c>
      <c r="U4" s="67">
        <f>Samsung!I7</f>
        <v>0</v>
      </c>
      <c r="V4" s="67">
        <f>Comex!I7</f>
        <v>0</v>
      </c>
      <c r="W4" s="67">
        <f>Euro!I7</f>
        <v>0</v>
      </c>
      <c r="X4" s="67">
        <f>Messier!I7</f>
        <v>0</v>
      </c>
      <c r="Y4" s="67">
        <f>Bravo!I7</f>
        <v>0</v>
      </c>
      <c r="Z4" s="67">
        <f>Rohm!I7</f>
        <v>0</v>
      </c>
      <c r="AA4" s="67">
        <f>Elicamex!I7</f>
        <v>0</v>
      </c>
      <c r="AB4" s="67">
        <f>Mpi!I7</f>
        <v>0</v>
      </c>
      <c r="AC4" s="67">
        <f>Crown!I7</f>
        <v>0</v>
      </c>
      <c r="AD4" s="67">
        <f>Securency!I7</f>
        <v>23.9</v>
      </c>
      <c r="AE4" s="67">
        <f>Fracsa!I7</f>
        <v>23.5</v>
      </c>
      <c r="AF4" s="67">
        <f>'AER S'!I7</f>
        <v>0</v>
      </c>
      <c r="AG4" s="67">
        <f>'AERnn C'!I7</f>
        <v>20.399999999999999</v>
      </c>
      <c r="AH4" s="67">
        <f>Jafra!I7</f>
        <v>0</v>
      </c>
      <c r="AI4" s="67">
        <f>DREnc!I7</f>
        <v>0</v>
      </c>
      <c r="AJ4" s="67">
        <f>Metokote!I7</f>
        <v>0</v>
      </c>
      <c r="AK4" s="67">
        <f>'KH Méx'!I7</f>
        <v>0</v>
      </c>
      <c r="AL4" s="67">
        <f>Hitachi!I7</f>
        <v>0</v>
      </c>
      <c r="AM4" s="220">
        <f>Ultramanufacturing!I7</f>
        <v>0</v>
      </c>
    </row>
    <row r="5" spans="2:39">
      <c r="B5" s="58">
        <f t="shared" si="1"/>
        <v>42214</v>
      </c>
      <c r="C5" s="63">
        <f>PIQ!F10</f>
        <v>23.141086999999999</v>
      </c>
      <c r="D5" s="67">
        <v>20</v>
      </c>
      <c r="E5" s="67">
        <f>Valeo!I8</f>
        <v>0</v>
      </c>
      <c r="F5" s="67">
        <f>Eaton!I8</f>
        <v>0</v>
      </c>
      <c r="G5" s="67">
        <f>'Frenos Trw'!I8</f>
        <v>0</v>
      </c>
      <c r="H5" s="67">
        <f>Ronal!I8</f>
        <v>0</v>
      </c>
      <c r="I5" s="67">
        <f>Narmx!I8</f>
        <v>22.6</v>
      </c>
      <c r="J5" s="67">
        <f>Avery!I8</f>
        <v>23</v>
      </c>
      <c r="K5" s="67">
        <f>Beach!I8</f>
        <v>0</v>
      </c>
      <c r="L5" s="67">
        <f>Foam!I8</f>
        <v>21.6</v>
      </c>
      <c r="M5" s="67">
        <f>Ipc!I8</f>
        <v>0</v>
      </c>
      <c r="N5" s="67">
        <f>Vrk!I8</f>
        <v>0</v>
      </c>
      <c r="O5" s="67">
        <f>Tafime!I8</f>
        <v>23.2</v>
      </c>
      <c r="P5" s="67">
        <f>Copper!I8</f>
        <v>0</v>
      </c>
      <c r="Q5" s="67">
        <v>21</v>
      </c>
      <c r="R5" s="67">
        <f>Kluber!I8</f>
        <v>0</v>
      </c>
      <c r="S5" s="67">
        <f>Norgren!I8</f>
        <v>23.2</v>
      </c>
      <c r="T5" s="67">
        <v>20</v>
      </c>
      <c r="U5" s="67">
        <f>Samsung!I8</f>
        <v>0</v>
      </c>
      <c r="V5" s="67">
        <f>Comex!I8</f>
        <v>0</v>
      </c>
      <c r="W5" s="67">
        <f>Euro!I8</f>
        <v>0</v>
      </c>
      <c r="X5" s="67">
        <f>Messier!I8</f>
        <v>0</v>
      </c>
      <c r="Y5" s="67">
        <f>Bravo!I8</f>
        <v>0</v>
      </c>
      <c r="Z5" s="67">
        <f>Rohm!I8</f>
        <v>0</v>
      </c>
      <c r="AA5" s="67">
        <f>Elicamex!I8</f>
        <v>0</v>
      </c>
      <c r="AB5" s="67">
        <f>Mpi!I8</f>
        <v>0</v>
      </c>
      <c r="AC5" s="67">
        <f>Crown!I8</f>
        <v>0</v>
      </c>
      <c r="AD5" s="67">
        <f>Securency!I8</f>
        <v>25.6</v>
      </c>
      <c r="AE5" s="67">
        <f>Fracsa!I8</f>
        <v>23.3</v>
      </c>
      <c r="AF5" s="67">
        <f>'AER S'!I8</f>
        <v>0</v>
      </c>
      <c r="AG5" s="67">
        <f>'AERnn C'!I8</f>
        <v>22.1</v>
      </c>
      <c r="AH5" s="67">
        <f>Jafra!I8</f>
        <v>0</v>
      </c>
      <c r="AI5" s="67">
        <f>DREnc!I8</f>
        <v>0</v>
      </c>
      <c r="AJ5" s="67">
        <f>Metokote!I8</f>
        <v>0</v>
      </c>
      <c r="AK5" s="67">
        <f>'KH Méx'!I8</f>
        <v>0</v>
      </c>
      <c r="AL5" s="67">
        <f>Hitachi!I8</f>
        <v>0</v>
      </c>
      <c r="AM5" s="220">
        <f>Ultramanufacturing!I8</f>
        <v>0</v>
      </c>
    </row>
    <row r="6" spans="2:39">
      <c r="B6" s="59">
        <f t="shared" si="1"/>
        <v>42213</v>
      </c>
      <c r="C6" s="63">
        <f>PIQ!F11</f>
        <v>23.036121000000001</v>
      </c>
      <c r="D6" s="67">
        <v>20</v>
      </c>
      <c r="E6" s="67">
        <f>Valeo!I9</f>
        <v>20.9</v>
      </c>
      <c r="F6" s="67">
        <f>Eaton!I9</f>
        <v>21.8</v>
      </c>
      <c r="G6" s="67">
        <f>'Frenos Trw'!I9</f>
        <v>23.6</v>
      </c>
      <c r="H6" s="67">
        <f>Ronal!I9</f>
        <v>20.9</v>
      </c>
      <c r="I6" s="67">
        <f>Narmx!I9</f>
        <v>22.5</v>
      </c>
      <c r="J6" s="67">
        <f>Avery!I9</f>
        <v>23.4</v>
      </c>
      <c r="K6" s="67">
        <f>Beach!I9</f>
        <v>21</v>
      </c>
      <c r="L6" s="67">
        <f>Foam!I9</f>
        <v>21.9</v>
      </c>
      <c r="M6" s="67">
        <f>Ipc!I9</f>
        <v>23.3</v>
      </c>
      <c r="N6" s="67">
        <f>Vrk!I9</f>
        <v>23.2</v>
      </c>
      <c r="O6" s="67">
        <f>Tafime!I9</f>
        <v>23.4</v>
      </c>
      <c r="P6" s="67">
        <f>Copper!I9</f>
        <v>24.5</v>
      </c>
      <c r="Q6" s="67">
        <v>22</v>
      </c>
      <c r="R6" s="67">
        <f>Kluber!I9</f>
        <v>22.6</v>
      </c>
      <c r="S6" s="67">
        <f>Norgren!I9</f>
        <v>23.4</v>
      </c>
      <c r="T6" s="67">
        <v>20</v>
      </c>
      <c r="U6" s="67">
        <f>Samsung!I9</f>
        <v>23.8</v>
      </c>
      <c r="V6" s="67">
        <f>Comex!I9</f>
        <v>24.2</v>
      </c>
      <c r="W6" s="67">
        <f>Euro!I9</f>
        <v>25.4</v>
      </c>
      <c r="X6" s="67">
        <f>Messier!I9</f>
        <v>24</v>
      </c>
      <c r="Y6" s="67">
        <f>Bravo!I9</f>
        <v>24.8</v>
      </c>
      <c r="Z6" s="67">
        <f>Rohm!I9</f>
        <v>23.9</v>
      </c>
      <c r="AA6" s="67">
        <f>Elicamex!I9</f>
        <v>22.8</v>
      </c>
      <c r="AB6" s="67">
        <f>Mpi!I9</f>
        <v>0</v>
      </c>
      <c r="AC6" s="67">
        <f>Crown!I9</f>
        <v>21.4</v>
      </c>
      <c r="AD6" s="67">
        <f>Securency!I9</f>
        <v>25.1</v>
      </c>
      <c r="AE6" s="67">
        <f>Fracsa!I9</f>
        <v>23.2</v>
      </c>
      <c r="AF6" s="67">
        <f>'AER S'!I9</f>
        <v>0</v>
      </c>
      <c r="AG6" s="67">
        <f>'AERnn C'!I9</f>
        <v>22.2</v>
      </c>
      <c r="AH6" s="67">
        <f>Jafra!I9</f>
        <v>23.8</v>
      </c>
      <c r="AI6" s="67">
        <f>DREnc!I9</f>
        <v>22.8</v>
      </c>
      <c r="AJ6" s="67">
        <f>Metokote!I9</f>
        <v>22.6</v>
      </c>
      <c r="AK6" s="67">
        <f>'KH Méx'!I9</f>
        <v>22</v>
      </c>
      <c r="AL6" s="67">
        <f>Hitachi!I9</f>
        <v>21.2</v>
      </c>
      <c r="AM6" s="220">
        <f>Ultramanufacturing!I9</f>
        <v>23.8</v>
      </c>
    </row>
    <row r="7" spans="2:39">
      <c r="B7" s="59">
        <f t="shared" si="1"/>
        <v>42212</v>
      </c>
      <c r="C7" s="63">
        <f>PIQ!F12</f>
        <v>22.963930000000001</v>
      </c>
      <c r="D7" s="67">
        <v>20</v>
      </c>
      <c r="E7" s="67">
        <f>Valeo!I10</f>
        <v>21.3</v>
      </c>
      <c r="F7" s="67">
        <f>Eaton!I10</f>
        <v>21.2</v>
      </c>
      <c r="G7" s="67">
        <f>'Frenos Trw'!I10</f>
        <v>23.7</v>
      </c>
      <c r="H7" s="67">
        <f>Ronal!I10</f>
        <v>21.1</v>
      </c>
      <c r="I7" s="67">
        <f>Narmx!I10</f>
        <v>22.3</v>
      </c>
      <c r="J7" s="67">
        <f>Avery!I10</f>
        <v>23.1</v>
      </c>
      <c r="K7" s="67">
        <f>Beach!I10</f>
        <v>20.399999999999999</v>
      </c>
      <c r="L7" s="67">
        <f>Foam!I10</f>
        <v>22.4</v>
      </c>
      <c r="M7" s="67">
        <f>Ipc!I10</f>
        <v>23.5</v>
      </c>
      <c r="N7" s="67">
        <f>Vrk!I10</f>
        <v>23.2</v>
      </c>
      <c r="O7" s="67">
        <f>Tafime!I10</f>
        <v>23.3</v>
      </c>
      <c r="P7" s="67">
        <f>Copper!I10</f>
        <v>24.7</v>
      </c>
      <c r="Q7" s="67">
        <v>23</v>
      </c>
      <c r="R7" s="67">
        <f>Kluber!I10</f>
        <v>22.6</v>
      </c>
      <c r="S7" s="67">
        <f>Norgren!I10</f>
        <v>23.5</v>
      </c>
      <c r="T7" s="67">
        <v>20</v>
      </c>
      <c r="U7" s="67">
        <f>Samsung!I10</f>
        <v>23.4</v>
      </c>
      <c r="V7" s="67">
        <f>Comex!I10</f>
        <v>24.2</v>
      </c>
      <c r="W7" s="67">
        <f>Euro!I10</f>
        <v>24.8</v>
      </c>
      <c r="X7" s="67">
        <f>Messier!I10</f>
        <v>23.9</v>
      </c>
      <c r="Y7" s="67">
        <f>Bravo!I10</f>
        <v>24.8</v>
      </c>
      <c r="Z7" s="67">
        <f>Rohm!I10</f>
        <v>23.4</v>
      </c>
      <c r="AA7" s="67">
        <f>Elicamex!I10</f>
        <v>22.8</v>
      </c>
      <c r="AB7" s="67">
        <f>Mpi!I10</f>
        <v>0</v>
      </c>
      <c r="AC7" s="67">
        <f>Crown!I10</f>
        <v>21.1</v>
      </c>
      <c r="AD7" s="67">
        <f>Securency!I10</f>
        <v>25.8</v>
      </c>
      <c r="AE7" s="67">
        <f>Fracsa!I10</f>
        <v>23.4</v>
      </c>
      <c r="AF7" s="67">
        <f>'AER S'!I10</f>
        <v>0</v>
      </c>
      <c r="AG7" s="67">
        <f>'AERnn C'!I10</f>
        <v>22.1</v>
      </c>
      <c r="AH7" s="67">
        <f>Jafra!I10</f>
        <v>23.7</v>
      </c>
      <c r="AI7" s="67">
        <f>DREnc!I10</f>
        <v>22</v>
      </c>
      <c r="AJ7" s="67">
        <f>Metokote!I10</f>
        <v>22.4</v>
      </c>
      <c r="AK7" s="67">
        <f>'KH Méx'!I10</f>
        <v>21.4</v>
      </c>
      <c r="AL7" s="67">
        <f>Hitachi!I10</f>
        <v>20.9</v>
      </c>
      <c r="AM7" s="220">
        <f>Ultramanufacturing!I10</f>
        <v>23.9</v>
      </c>
    </row>
    <row r="8" spans="2:39">
      <c r="B8" s="59">
        <f t="shared" si="1"/>
        <v>42211</v>
      </c>
      <c r="C8" s="63">
        <f>PIQ!F13</f>
        <v>22.995085</v>
      </c>
      <c r="D8" s="67">
        <v>20</v>
      </c>
      <c r="E8" s="67">
        <f>Valeo!I11</f>
        <v>23.8</v>
      </c>
      <c r="F8" s="67">
        <f>Eaton!I11</f>
        <v>20.8</v>
      </c>
      <c r="G8" s="67">
        <f>'Frenos Trw'!I11</f>
        <v>23.2</v>
      </c>
      <c r="H8" s="67">
        <f>Ronal!I11</f>
        <v>21.4</v>
      </c>
      <c r="I8" s="67">
        <f>Narmx!I11</f>
        <v>23.2</v>
      </c>
      <c r="J8" s="67">
        <f>Avery!I11</f>
        <v>23</v>
      </c>
      <c r="K8" s="67">
        <f>Beach!I11</f>
        <v>20.2</v>
      </c>
      <c r="L8" s="67">
        <f>Foam!I11</f>
        <v>26.5</v>
      </c>
      <c r="M8" s="67">
        <f>Ipc!I11</f>
        <v>24.5</v>
      </c>
      <c r="N8" s="67">
        <f>Vrk!I11</f>
        <v>23.2</v>
      </c>
      <c r="O8" s="67">
        <f>Tafime!I11</f>
        <v>23.1</v>
      </c>
      <c r="P8" s="67">
        <f>Copper!I11</f>
        <v>24.5</v>
      </c>
      <c r="Q8" s="67">
        <v>24</v>
      </c>
      <c r="R8" s="67">
        <f>Kluber!I11</f>
        <v>23.3</v>
      </c>
      <c r="S8" s="67">
        <f>Norgren!I11</f>
        <v>23.2</v>
      </c>
      <c r="T8" s="67">
        <v>20</v>
      </c>
      <c r="U8" s="67">
        <f>Samsung!I11</f>
        <v>23.4</v>
      </c>
      <c r="V8" s="67">
        <f>Comex!I11</f>
        <v>24.1</v>
      </c>
      <c r="W8" s="67">
        <f>Euro!I11</f>
        <v>24.4</v>
      </c>
      <c r="X8" s="67">
        <f>Messier!I11</f>
        <v>23.4</v>
      </c>
      <c r="Y8" s="67">
        <f>Bravo!I11</f>
        <v>24.6</v>
      </c>
      <c r="Z8" s="67">
        <f>Rohm!I11</f>
        <v>22.4</v>
      </c>
      <c r="AA8" s="67">
        <f>Elicamex!I11</f>
        <v>22.6</v>
      </c>
      <c r="AB8" s="67">
        <f>Mpi!I11</f>
        <v>0</v>
      </c>
      <c r="AC8" s="67">
        <f>Crown!I11</f>
        <v>25.2</v>
      </c>
      <c r="AD8" s="67">
        <f>Securency!I11</f>
        <v>24.6</v>
      </c>
      <c r="AE8" s="67">
        <f>Fracsa!I11</f>
        <v>23.1</v>
      </c>
      <c r="AF8" s="67">
        <f>'AER S'!I11</f>
        <v>0</v>
      </c>
      <c r="AG8" s="67">
        <f>'AERnn C'!I11</f>
        <v>22.6</v>
      </c>
      <c r="AH8" s="67">
        <f>Jafra!I11</f>
        <v>24.8</v>
      </c>
      <c r="AI8" s="67">
        <f>DREnc!I11</f>
        <v>22.1</v>
      </c>
      <c r="AJ8" s="67">
        <f>Metokote!I11</f>
        <v>21.6</v>
      </c>
      <c r="AK8" s="67">
        <f>'KH Méx'!I11</f>
        <v>21.3</v>
      </c>
      <c r="AL8" s="67">
        <f>Hitachi!I11</f>
        <v>22.4</v>
      </c>
      <c r="AM8" s="220">
        <f>Ultramanufacturing!I11</f>
        <v>23</v>
      </c>
    </row>
    <row r="9" spans="2:39">
      <c r="B9" s="59">
        <f t="shared" si="1"/>
        <v>42210</v>
      </c>
      <c r="C9" s="63">
        <f>PIQ!F14</f>
        <v>22.902519000000002</v>
      </c>
      <c r="D9" s="67">
        <v>20</v>
      </c>
      <c r="E9" s="67">
        <f>Valeo!I12</f>
        <v>21.7</v>
      </c>
      <c r="F9" s="67">
        <f>Eaton!I12</f>
        <v>20.9</v>
      </c>
      <c r="G9" s="67">
        <f>'Frenos Trw'!I12</f>
        <v>21.6</v>
      </c>
      <c r="H9" s="67">
        <f>Ronal!I12</f>
        <v>21</v>
      </c>
      <c r="I9" s="67">
        <f>Narmx!I12</f>
        <v>21.2</v>
      </c>
      <c r="J9" s="67">
        <f>Avery!I12</f>
        <v>21.2</v>
      </c>
      <c r="K9" s="67">
        <f>Beach!I12</f>
        <v>20.6</v>
      </c>
      <c r="L9" s="67">
        <f>Foam!I12</f>
        <v>24.6</v>
      </c>
      <c r="M9" s="67">
        <f>Ipc!I12</f>
        <v>23.4</v>
      </c>
      <c r="N9" s="67">
        <f>Vrk!I12</f>
        <v>20</v>
      </c>
      <c r="O9" s="67">
        <f>Tafime!I12</f>
        <v>23.2</v>
      </c>
      <c r="P9" s="67">
        <f>Copper!I12</f>
        <v>23.7</v>
      </c>
      <c r="Q9" s="67">
        <v>25</v>
      </c>
      <c r="R9" s="67">
        <f>Kluber!I12</f>
        <v>23</v>
      </c>
      <c r="S9" s="67">
        <f>Norgren!I12</f>
        <v>22.5</v>
      </c>
      <c r="T9" s="67">
        <v>20</v>
      </c>
      <c r="U9" s="67">
        <f>Samsung!I12</f>
        <v>21.1</v>
      </c>
      <c r="V9" s="67">
        <f>Comex!I12</f>
        <v>24.2</v>
      </c>
      <c r="W9" s="67">
        <f>Euro!I12</f>
        <v>24.2</v>
      </c>
      <c r="X9" s="67">
        <f>Messier!I12</f>
        <v>23.6</v>
      </c>
      <c r="Y9" s="67">
        <f>Bravo!I12</f>
        <v>24.6</v>
      </c>
      <c r="Z9" s="67">
        <f>Rohm!I12</f>
        <v>23.2</v>
      </c>
      <c r="AA9" s="67">
        <f>Elicamex!I12</f>
        <v>22.2</v>
      </c>
      <c r="AB9" s="67">
        <f>Mpi!I12</f>
        <v>0</v>
      </c>
      <c r="AC9" s="67">
        <f>Crown!I12</f>
        <v>21.8</v>
      </c>
      <c r="AD9" s="67">
        <f>Securency!I12</f>
        <v>24.6</v>
      </c>
      <c r="AE9" s="67">
        <f>Fracsa!I12</f>
        <v>23.3</v>
      </c>
      <c r="AF9" s="67">
        <f>'AER S'!I12</f>
        <v>0</v>
      </c>
      <c r="AG9" s="67">
        <f>'AERnn C'!I12</f>
        <v>20.7</v>
      </c>
      <c r="AH9" s="67">
        <f>Jafra!I12</f>
        <v>23.1</v>
      </c>
      <c r="AI9" s="67">
        <f>DREnc!I12</f>
        <v>22.1</v>
      </c>
      <c r="AJ9" s="67">
        <f>Metokote!I12</f>
        <v>21.9</v>
      </c>
      <c r="AK9" s="67">
        <f>'KH Méx'!I12</f>
        <v>21.8</v>
      </c>
      <c r="AL9" s="67">
        <f>Hitachi!I12</f>
        <v>20.399999999999999</v>
      </c>
      <c r="AM9" s="220">
        <f>Ultramanufacturing!I12</f>
        <v>22.8</v>
      </c>
    </row>
    <row r="10" spans="2:39">
      <c r="B10" s="59">
        <f t="shared" si="1"/>
        <v>42209</v>
      </c>
      <c r="C10" s="63">
        <f>PIQ!F15</f>
        <v>22.945017</v>
      </c>
      <c r="D10" s="67">
        <v>20</v>
      </c>
      <c r="E10" s="67">
        <f>Valeo!I13</f>
        <v>19</v>
      </c>
      <c r="F10" s="67">
        <f>Eaton!I13</f>
        <v>19.3</v>
      </c>
      <c r="G10" s="67">
        <f>'Frenos Trw'!I13</f>
        <v>21.8</v>
      </c>
      <c r="H10" s="67">
        <f>Ronal!I13</f>
        <v>20.8</v>
      </c>
      <c r="I10" s="67">
        <f>Narmx!I13</f>
        <v>20.100000000000001</v>
      </c>
      <c r="J10" s="67">
        <f>Avery!I13</f>
        <v>21.8</v>
      </c>
      <c r="K10" s="67">
        <f>Beach!I13</f>
        <v>18.600000000000001</v>
      </c>
      <c r="L10" s="67">
        <f>Foam!I13</f>
        <v>22.4</v>
      </c>
      <c r="M10" s="67">
        <f>Ipc!I13</f>
        <v>22.1</v>
      </c>
      <c r="N10" s="67">
        <f>Vrk!I13</f>
        <v>22.3</v>
      </c>
      <c r="O10" s="67">
        <f>Tafime!I13</f>
        <v>22.8</v>
      </c>
      <c r="P10" s="67">
        <f>Copper!I13</f>
        <v>19.5</v>
      </c>
      <c r="Q10" s="67">
        <v>26</v>
      </c>
      <c r="R10" s="67">
        <f>Kluber!I13</f>
        <v>21.1</v>
      </c>
      <c r="S10" s="67">
        <f>Norgren!I13</f>
        <v>21.5</v>
      </c>
      <c r="T10" s="67">
        <v>20</v>
      </c>
      <c r="U10" s="67">
        <f>Samsung!I13</f>
        <v>20.399999999999999</v>
      </c>
      <c r="V10" s="67">
        <f>Comex!I13</f>
        <v>23.5</v>
      </c>
      <c r="W10" s="67">
        <f>Euro!I13</f>
        <v>24.3</v>
      </c>
      <c r="X10" s="67">
        <f>Messier!I13</f>
        <v>22.8</v>
      </c>
      <c r="Y10" s="67">
        <f>Bravo!I13</f>
        <v>24.2</v>
      </c>
      <c r="Z10" s="67">
        <f>Rohm!I13</f>
        <v>22.3</v>
      </c>
      <c r="AA10" s="67">
        <f>Elicamex!I13</f>
        <v>20.9</v>
      </c>
      <c r="AB10" s="67">
        <f>Mpi!I13</f>
        <v>0</v>
      </c>
      <c r="AC10" s="67">
        <f>Crown!I13</f>
        <v>20.399999999999999</v>
      </c>
      <c r="AD10" s="67">
        <f>Securency!I13</f>
        <v>23.6</v>
      </c>
      <c r="AE10" s="67">
        <f>Fracsa!I13</f>
        <v>22.9</v>
      </c>
      <c r="AF10" s="67">
        <f>'AER S'!I13</f>
        <v>0</v>
      </c>
      <c r="AG10" s="67">
        <f>'AERnn C'!I13</f>
        <v>20.6</v>
      </c>
      <c r="AH10" s="67">
        <f>Jafra!I13</f>
        <v>22.1</v>
      </c>
      <c r="AI10" s="67">
        <f>DREnc!I13</f>
        <v>21.8</v>
      </c>
      <c r="AJ10" s="67">
        <f>Metokote!I13</f>
        <v>20.9</v>
      </c>
      <c r="AK10" s="67">
        <f>'KH Méx'!I13</f>
        <v>19.8</v>
      </c>
      <c r="AL10" s="67">
        <f>Hitachi!I13</f>
        <v>20.399999999999999</v>
      </c>
      <c r="AM10" s="220">
        <f>Ultramanufacturing!I13</f>
        <v>21.1</v>
      </c>
    </row>
    <row r="11" spans="2:39">
      <c r="B11" s="59">
        <f t="shared" si="1"/>
        <v>42208</v>
      </c>
      <c r="C11" s="63">
        <f>PIQ!F16</f>
        <v>22.974571000000001</v>
      </c>
      <c r="D11" s="67">
        <v>20</v>
      </c>
      <c r="E11" s="67">
        <f>Valeo!I14</f>
        <v>17.899999999999999</v>
      </c>
      <c r="F11" s="67">
        <f>Eaton!I14</f>
        <v>18.7</v>
      </c>
      <c r="G11" s="67">
        <f>'Frenos Trw'!I14</f>
        <v>22.4</v>
      </c>
      <c r="H11" s="67">
        <f>Ronal!I14</f>
        <v>20.6</v>
      </c>
      <c r="I11" s="67">
        <f>Narmx!I14</f>
        <v>20.7</v>
      </c>
      <c r="J11" s="67">
        <f>Avery!I14</f>
        <v>21.9</v>
      </c>
      <c r="K11" s="67">
        <f>Beach!I14</f>
        <v>17.600000000000001</v>
      </c>
      <c r="L11" s="67">
        <f>Foam!I14</f>
        <v>20.399999999999999</v>
      </c>
      <c r="M11" s="67">
        <f>Ipc!I14</f>
        <v>21.3</v>
      </c>
      <c r="N11" s="67">
        <f>Vrk!I14</f>
        <v>21.9</v>
      </c>
      <c r="O11" s="67">
        <f>Tafime!I14</f>
        <v>22.3</v>
      </c>
      <c r="P11" s="67">
        <f>Copper!I14</f>
        <v>19.2</v>
      </c>
      <c r="Q11" s="67">
        <v>27</v>
      </c>
      <c r="R11" s="67">
        <f>Kluber!I14</f>
        <v>19</v>
      </c>
      <c r="S11" s="67">
        <f>Norgren!I14</f>
        <v>21.5</v>
      </c>
      <c r="T11" s="67">
        <v>20</v>
      </c>
      <c r="U11" s="67">
        <f>Samsung!I14</f>
        <v>20.5</v>
      </c>
      <c r="V11" s="67">
        <f>Comex!I14</f>
        <v>23.1</v>
      </c>
      <c r="W11" s="67">
        <f>Euro!I14</f>
        <v>23.8</v>
      </c>
      <c r="X11" s="67">
        <f>Messier!I14</f>
        <v>22.2</v>
      </c>
      <c r="Y11" s="67">
        <f>Bravo!I14</f>
        <v>23.8</v>
      </c>
      <c r="Z11" s="67">
        <f>Rohm!I14</f>
        <v>21.7</v>
      </c>
      <c r="AA11" s="67">
        <f>Elicamex!I14</f>
        <v>19</v>
      </c>
      <c r="AB11" s="67">
        <f>Mpi!I14</f>
        <v>0</v>
      </c>
      <c r="AC11" s="67">
        <f>Crown!I14</f>
        <v>19.899999999999999</v>
      </c>
      <c r="AD11" s="67">
        <f>Securency!I14</f>
        <v>22.6</v>
      </c>
      <c r="AE11" s="67">
        <f>Fracsa!I14</f>
        <v>22.9</v>
      </c>
      <c r="AF11" s="67">
        <f>'AER S'!I14</f>
        <v>0</v>
      </c>
      <c r="AG11" s="67">
        <f>'AERnn C'!I14</f>
        <v>18.899999999999999</v>
      </c>
      <c r="AH11" s="67">
        <f>Jafra!I14</f>
        <v>21.3</v>
      </c>
      <c r="AI11" s="67">
        <f>DREnc!I14</f>
        <v>20.9</v>
      </c>
      <c r="AJ11" s="67">
        <f>Metokote!I14</f>
        <v>20.2</v>
      </c>
      <c r="AK11" s="67">
        <f>'KH Méx'!I14</f>
        <v>18.7</v>
      </c>
      <c r="AL11" s="67">
        <f>Hitachi!I14</f>
        <v>20</v>
      </c>
      <c r="AM11" s="220">
        <f>Ultramanufacturing!I14</f>
        <v>19.3</v>
      </c>
    </row>
    <row r="12" spans="2:39">
      <c r="B12" s="59">
        <f t="shared" si="1"/>
        <v>42207</v>
      </c>
      <c r="C12" s="63">
        <f>PIQ!F17</f>
        <v>23.056972999999999</v>
      </c>
      <c r="D12" s="67">
        <v>20</v>
      </c>
      <c r="E12" s="67">
        <f>Valeo!I15</f>
        <v>19.100000000000001</v>
      </c>
      <c r="F12" s="67">
        <f>Eaton!I15</f>
        <v>20.2</v>
      </c>
      <c r="G12" s="67">
        <f>'Frenos Trw'!I15</f>
        <v>22.9</v>
      </c>
      <c r="H12" s="67">
        <f>Ronal!I15</f>
        <v>20.7</v>
      </c>
      <c r="I12" s="67">
        <f>Narmx!I15</f>
        <v>21.8</v>
      </c>
      <c r="J12" s="67">
        <f>Avery!I15</f>
        <v>22.7</v>
      </c>
      <c r="K12" s="67">
        <f>Beach!I15</f>
        <v>19</v>
      </c>
      <c r="L12" s="67">
        <f>Foam!I15</f>
        <v>21.2</v>
      </c>
      <c r="M12" s="67">
        <f>Ipc!I15</f>
        <v>23.4</v>
      </c>
      <c r="N12" s="67">
        <f>Vrk!I15</f>
        <v>22.5</v>
      </c>
      <c r="O12" s="67">
        <f>Tafime!I15</f>
        <v>22.8</v>
      </c>
      <c r="P12" s="67">
        <f>Copper!I15</f>
        <v>21.1</v>
      </c>
      <c r="Q12" s="67">
        <v>28</v>
      </c>
      <c r="R12" s="67">
        <f>Kluber!I15</f>
        <v>21.6</v>
      </c>
      <c r="S12" s="67">
        <f>Norgren!I15</f>
        <v>21.9</v>
      </c>
      <c r="T12" s="67">
        <v>20</v>
      </c>
      <c r="U12" s="67">
        <f>Samsung!I15</f>
        <v>20.9</v>
      </c>
      <c r="V12" s="67">
        <f>Comex!I15</f>
        <v>23.6</v>
      </c>
      <c r="W12" s="67">
        <f>Euro!I15</f>
        <v>24.5</v>
      </c>
      <c r="X12" s="67">
        <f>Messier!I15</f>
        <v>23</v>
      </c>
      <c r="Y12" s="67">
        <f>Bravo!I15</f>
        <v>24.4</v>
      </c>
      <c r="Z12" s="67">
        <f>Rohm!I15</f>
        <v>22.4</v>
      </c>
      <c r="AA12" s="67">
        <f>Elicamex!I15</f>
        <v>21.3</v>
      </c>
      <c r="AB12" s="67">
        <f>Mpi!I15</f>
        <v>0</v>
      </c>
      <c r="AC12" s="67">
        <f>Crown!I15</f>
        <v>20.399999999999999</v>
      </c>
      <c r="AD12" s="67">
        <f>Securency!I15</f>
        <v>23.6</v>
      </c>
      <c r="AE12" s="67">
        <f>Fracsa!I15</f>
        <v>23.2</v>
      </c>
      <c r="AF12" s="67">
        <f>'AER S'!I15</f>
        <v>0</v>
      </c>
      <c r="AG12" s="67">
        <f>'AERnn C'!I15</f>
        <v>20.6</v>
      </c>
      <c r="AH12" s="67">
        <f>Jafra!I15</f>
        <v>22.5</v>
      </c>
      <c r="AI12" s="67">
        <f>DREnc!I15</f>
        <v>21.8</v>
      </c>
      <c r="AJ12" s="67">
        <f>Metokote!I15</f>
        <v>21.4</v>
      </c>
      <c r="AK12" s="67">
        <f>'KH Méx'!I15</f>
        <v>20.8</v>
      </c>
      <c r="AL12" s="67">
        <f>Hitachi!I15</f>
        <v>20.5</v>
      </c>
      <c r="AM12" s="220">
        <f>Ultramanufacturing!I15</f>
        <v>21</v>
      </c>
    </row>
    <row r="13" spans="2:39">
      <c r="B13" s="58">
        <f t="shared" si="1"/>
        <v>42206</v>
      </c>
      <c r="C13" s="63">
        <f>PIQ!F18</f>
        <v>21.003494</v>
      </c>
      <c r="D13" s="67">
        <v>20</v>
      </c>
      <c r="E13" s="67">
        <f>Valeo!I16</f>
        <v>20</v>
      </c>
      <c r="F13" s="67">
        <f>Eaton!I16</f>
        <v>19.899999999999999</v>
      </c>
      <c r="G13" s="67">
        <f>'Frenos Trw'!I16</f>
        <v>23.1</v>
      </c>
      <c r="H13" s="67">
        <f>Ronal!I16</f>
        <v>20.7</v>
      </c>
      <c r="I13" s="67">
        <f>Narmx!I16</f>
        <v>21.9</v>
      </c>
      <c r="J13" s="67">
        <f>Avery!I16</f>
        <v>23.1</v>
      </c>
      <c r="K13" s="67">
        <f>Beach!I16</f>
        <v>19.899999999999999</v>
      </c>
      <c r="L13" s="67">
        <f>Foam!I16</f>
        <v>21.3</v>
      </c>
      <c r="M13" s="67">
        <f>Ipc!I16</f>
        <v>23.2</v>
      </c>
      <c r="N13" s="67">
        <f>Vrk!I16</f>
        <v>22.6</v>
      </c>
      <c r="O13" s="67">
        <f>Tafime!I16</f>
        <v>22.9</v>
      </c>
      <c r="P13" s="67">
        <f>Copper!I16</f>
        <v>21.4</v>
      </c>
      <c r="Q13" s="67">
        <v>29</v>
      </c>
      <c r="R13" s="67">
        <f>Kluber!I16</f>
        <v>21.2</v>
      </c>
      <c r="S13" s="67">
        <f>Norgren!I16</f>
        <v>22.3</v>
      </c>
      <c r="T13" s="67">
        <v>20</v>
      </c>
      <c r="U13" s="67">
        <f>Samsung!I16</f>
        <v>21.4</v>
      </c>
      <c r="V13" s="67">
        <f>Comex!I16</f>
        <v>23.6</v>
      </c>
      <c r="W13" s="67">
        <f>Euro!I16</f>
        <v>24.2</v>
      </c>
      <c r="X13" s="67">
        <f>Messier!I16</f>
        <v>23.2</v>
      </c>
      <c r="Y13" s="67">
        <f>Bravo!I16</f>
        <v>24.4</v>
      </c>
      <c r="Z13" s="67">
        <f>Rohm!I16</f>
        <v>22.6</v>
      </c>
      <c r="AA13" s="67">
        <f>Elicamex!I16</f>
        <v>21.6</v>
      </c>
      <c r="AB13" s="67">
        <f>Mpi!I16</f>
        <v>0</v>
      </c>
      <c r="AC13" s="67">
        <f>Crown!I16</f>
        <v>20.6</v>
      </c>
      <c r="AD13" s="67">
        <f>Securency!I16</f>
        <v>23.2</v>
      </c>
      <c r="AE13" s="67">
        <f>Fracsa!I16</f>
        <v>23.3</v>
      </c>
      <c r="AF13" s="67">
        <f>'AER S'!I16</f>
        <v>0</v>
      </c>
      <c r="AG13" s="67">
        <f>'AERnn C'!I16</f>
        <v>20.8</v>
      </c>
      <c r="AH13" s="67">
        <f>Jafra!I16</f>
        <v>22.6</v>
      </c>
      <c r="AI13" s="67">
        <f>DREnc!I16</f>
        <v>22.3</v>
      </c>
      <c r="AJ13" s="67">
        <f>Metokote!I16</f>
        <v>21.5</v>
      </c>
      <c r="AK13" s="67">
        <f>'KH Méx'!I16</f>
        <v>20.9</v>
      </c>
      <c r="AL13" s="67">
        <f>Hitachi!I16</f>
        <v>20.5</v>
      </c>
      <c r="AM13" s="220">
        <f>Ultramanufacturing!I16</f>
        <v>21.9</v>
      </c>
    </row>
    <row r="14" spans="2:39">
      <c r="B14" s="58">
        <f t="shared" si="1"/>
        <v>42205</v>
      </c>
      <c r="C14" s="63">
        <f>PIQ!F19</f>
        <v>23.599983000000002</v>
      </c>
      <c r="D14" s="67">
        <v>20</v>
      </c>
      <c r="E14" s="67">
        <f>Valeo!I17</f>
        <v>19.7</v>
      </c>
      <c r="F14" s="67">
        <f>Eaton!I17</f>
        <v>19.7</v>
      </c>
      <c r="G14" s="67">
        <f>'Frenos Trw'!I17</f>
        <v>23</v>
      </c>
      <c r="H14" s="67">
        <f>Ronal!I17</f>
        <v>21</v>
      </c>
      <c r="I14" s="67">
        <f>Narmx!I17</f>
        <v>21.6</v>
      </c>
      <c r="J14" s="67">
        <f>Avery!I17</f>
        <v>22.8</v>
      </c>
      <c r="K14" s="67">
        <f>Beach!I17</f>
        <v>18.600000000000001</v>
      </c>
      <c r="L14" s="67">
        <f>Foam!I17</f>
        <v>21.7</v>
      </c>
      <c r="M14" s="67">
        <f>Ipc!I17</f>
        <v>22.6</v>
      </c>
      <c r="N14" s="67">
        <f>Vrk!I17</f>
        <v>22.3</v>
      </c>
      <c r="O14" s="67">
        <f>Tafime!I17</f>
        <v>22.8</v>
      </c>
      <c r="P14" s="67">
        <f>Copper!I17</f>
        <v>21.3</v>
      </c>
      <c r="Q14" s="67">
        <v>30</v>
      </c>
      <c r="R14" s="67">
        <f>Kluber!I17</f>
        <v>21.1</v>
      </c>
      <c r="S14" s="67">
        <f>Norgren!I17</f>
        <v>22.4</v>
      </c>
      <c r="T14" s="67">
        <v>20</v>
      </c>
      <c r="U14" s="67">
        <f>Samsung!I17</f>
        <v>21.9</v>
      </c>
      <c r="V14" s="67">
        <f>Comex!I17</f>
        <v>23.3</v>
      </c>
      <c r="W14" s="67">
        <f>Euro!I17</f>
        <v>24.1</v>
      </c>
      <c r="X14" s="67">
        <f>Messier!I17</f>
        <v>22.7</v>
      </c>
      <c r="Y14" s="67">
        <f>Bravo!I17</f>
        <v>24.2</v>
      </c>
      <c r="Z14" s="67">
        <f>Rohm!I17</f>
        <v>21.9</v>
      </c>
      <c r="AA14" s="67">
        <f>Elicamex!I17</f>
        <v>20.3</v>
      </c>
      <c r="AB14" s="67">
        <f>Mpi!I17</f>
        <v>0</v>
      </c>
      <c r="AC14" s="67">
        <f>Crown!I17</f>
        <v>20.399999999999999</v>
      </c>
      <c r="AD14" s="67">
        <f>Securency!I17</f>
        <v>24.5</v>
      </c>
      <c r="AE14" s="67">
        <f>Fracsa!I17</f>
        <v>23.1</v>
      </c>
      <c r="AF14" s="67">
        <f>'AER S'!I17</f>
        <v>0</v>
      </c>
      <c r="AG14" s="67">
        <f>'AERnn C'!I17</f>
        <v>20.100000000000001</v>
      </c>
      <c r="AH14" s="67">
        <f>Jafra!I17</f>
        <v>22.3</v>
      </c>
      <c r="AI14" s="67">
        <f>DREnc!I17</f>
        <v>21.6</v>
      </c>
      <c r="AJ14" s="67">
        <f>Metokote!I17</f>
        <v>21.1</v>
      </c>
      <c r="AK14" s="67">
        <f>'KH Méx'!I17</f>
        <v>19.399999999999999</v>
      </c>
      <c r="AL14" s="67">
        <f>Hitachi!I17</f>
        <v>20.3</v>
      </c>
      <c r="AM14" s="220">
        <f>Ultramanufacturing!I17</f>
        <v>20.9</v>
      </c>
    </row>
    <row r="15" spans="2:39">
      <c r="B15" s="58">
        <f t="shared" si="1"/>
        <v>42204</v>
      </c>
      <c r="C15" s="63">
        <f>PIQ!F20</f>
        <v>23.762122999999999</v>
      </c>
      <c r="D15" s="67">
        <v>20</v>
      </c>
      <c r="E15" s="67">
        <f>Valeo!I18</f>
        <v>21.4</v>
      </c>
      <c r="F15" s="67">
        <f>Eaton!I18</f>
        <v>19.5</v>
      </c>
      <c r="G15" s="67">
        <f>'Frenos Trw'!I18</f>
        <v>23.4</v>
      </c>
      <c r="H15" s="67">
        <f>Ronal!I18</f>
        <v>21.2</v>
      </c>
      <c r="I15" s="67">
        <f>Narmx!I18</f>
        <v>22.3</v>
      </c>
      <c r="J15" s="67">
        <f>Avery!I18</f>
        <v>22</v>
      </c>
      <c r="K15" s="67">
        <f>Beach!I18</f>
        <v>19.3</v>
      </c>
      <c r="L15" s="67">
        <f>Foam!I18</f>
        <v>23.8</v>
      </c>
      <c r="M15" s="67">
        <f>Ipc!I18</f>
        <v>23</v>
      </c>
      <c r="N15" s="67">
        <f>Vrk!I18</f>
        <v>21.7</v>
      </c>
      <c r="O15" s="67">
        <f>Tafime!I18</f>
        <v>22.7</v>
      </c>
      <c r="P15" s="67">
        <f>Copper!I18</f>
        <v>21.3</v>
      </c>
      <c r="Q15" s="67">
        <v>31</v>
      </c>
      <c r="R15" s="67">
        <f>Kluber!I18</f>
        <v>21.3</v>
      </c>
      <c r="S15" s="67">
        <f>Norgren!I18</f>
        <v>22</v>
      </c>
      <c r="T15" s="67">
        <v>20</v>
      </c>
      <c r="U15" s="67">
        <f>Samsung!I18</f>
        <v>22.2</v>
      </c>
      <c r="V15" s="67">
        <f>Comex!I18</f>
        <v>23.5</v>
      </c>
      <c r="W15" s="67">
        <f>Euro!I18</f>
        <v>24</v>
      </c>
      <c r="X15" s="67">
        <f>Messier!I18</f>
        <v>22.8</v>
      </c>
      <c r="Y15" s="67">
        <f>Bravo!I18</f>
        <v>24.4</v>
      </c>
      <c r="Z15" s="67">
        <f>Rohm!I18</f>
        <v>22.2</v>
      </c>
      <c r="AA15" s="67">
        <f>Elicamex!I18</f>
        <v>21.4</v>
      </c>
      <c r="AB15" s="67">
        <f>Mpi!I18</f>
        <v>0</v>
      </c>
      <c r="AC15" s="67">
        <f>Crown!I18</f>
        <v>21.4</v>
      </c>
      <c r="AD15" s="67">
        <f>Securency!I18</f>
        <v>23.8</v>
      </c>
      <c r="AE15" s="67">
        <f>Fracsa!I18</f>
        <v>23.1</v>
      </c>
      <c r="AF15" s="67">
        <f>'AER S'!I18</f>
        <v>0</v>
      </c>
      <c r="AG15" s="67">
        <f>'AERnn C'!I18</f>
        <v>21.3</v>
      </c>
      <c r="AH15" s="67">
        <f>Jafra!I18</f>
        <v>23.2</v>
      </c>
      <c r="AI15" s="67">
        <f>DREnc!I18</f>
        <v>21.8</v>
      </c>
      <c r="AJ15" s="67">
        <f>Metokote!I18</f>
        <v>21.4</v>
      </c>
      <c r="AK15" s="67">
        <f>'KH Méx'!I18</f>
        <v>20.5</v>
      </c>
      <c r="AL15" s="67">
        <f>Hitachi!I18</f>
        <v>20.3</v>
      </c>
      <c r="AM15" s="220">
        <f>Ultramanufacturing!I18</f>
        <v>21.3</v>
      </c>
    </row>
    <row r="16" spans="2:39">
      <c r="B16" s="58">
        <f t="shared" si="1"/>
        <v>42203</v>
      </c>
      <c r="C16" s="63">
        <f>PIQ!F21</f>
        <v>23.869768000000001</v>
      </c>
      <c r="D16" s="67">
        <v>20</v>
      </c>
      <c r="E16" s="67">
        <f>Valeo!I19</f>
        <v>22.7</v>
      </c>
      <c r="F16" s="67">
        <f>Eaton!I19</f>
        <v>20.6</v>
      </c>
      <c r="G16" s="67">
        <f>'Frenos Trw'!I19</f>
        <v>21.7</v>
      </c>
      <c r="H16" s="67">
        <f>Ronal!I19</f>
        <v>20.9</v>
      </c>
      <c r="I16" s="67">
        <f>Narmx!I19</f>
        <v>22.4</v>
      </c>
      <c r="J16" s="67">
        <f>Avery!I19</f>
        <v>23.3</v>
      </c>
      <c r="K16" s="67">
        <f>Beach!I19</f>
        <v>20.5</v>
      </c>
      <c r="L16" s="67">
        <f>Foam!I19</f>
        <v>24</v>
      </c>
      <c r="M16" s="67">
        <f>Ipc!I19</f>
        <v>23.7</v>
      </c>
      <c r="N16" s="67">
        <f>Vrk!I19</f>
        <v>20.8</v>
      </c>
      <c r="O16" s="67">
        <f>Tafime!I19</f>
        <v>23.1</v>
      </c>
      <c r="P16" s="67">
        <f>Copper!I19</f>
        <v>22.6</v>
      </c>
      <c r="Q16" s="67">
        <v>32</v>
      </c>
      <c r="R16" s="67">
        <f>Kluber!I19</f>
        <v>22.5</v>
      </c>
      <c r="S16" s="67">
        <f>Norgren!I19</f>
        <v>22.5</v>
      </c>
      <c r="T16" s="67">
        <v>20</v>
      </c>
      <c r="U16" s="67">
        <f>Samsung!I19</f>
        <v>22.6</v>
      </c>
      <c r="V16" s="67">
        <f>Comex!I19</f>
        <v>24.2</v>
      </c>
      <c r="W16" s="67">
        <f>Euro!I19</f>
        <v>24.4</v>
      </c>
      <c r="X16" s="67">
        <f>Messier!I19</f>
        <v>23.6</v>
      </c>
      <c r="Y16" s="67">
        <f>Bravo!I19</f>
        <v>24.6</v>
      </c>
      <c r="Z16" s="67">
        <f>Rohm!I19</f>
        <v>23</v>
      </c>
      <c r="AA16" s="67">
        <f>Elicamex!I19</f>
        <v>21.4</v>
      </c>
      <c r="AB16" s="67">
        <f>Mpi!I19</f>
        <v>0</v>
      </c>
      <c r="AC16" s="67">
        <f>Crown!I19</f>
        <v>20.2</v>
      </c>
      <c r="AD16" s="67">
        <f>Securency!I19</f>
        <v>25</v>
      </c>
      <c r="AE16" s="67">
        <f>Fracsa!I19</f>
        <v>23.3</v>
      </c>
      <c r="AF16" s="67">
        <f>'AER S'!I19</f>
        <v>0</v>
      </c>
      <c r="AG16" s="67">
        <f>'AERnn C'!I19</f>
        <v>21.4</v>
      </c>
      <c r="AH16" s="67">
        <f>Jafra!I19</f>
        <v>22.2</v>
      </c>
      <c r="AI16" s="67">
        <f>DREnc!I19</f>
        <v>22.3</v>
      </c>
      <c r="AJ16" s="67">
        <f>Metokote!I19</f>
        <v>21.7</v>
      </c>
      <c r="AK16" s="67">
        <f>'KH Méx'!I19</f>
        <v>21.5</v>
      </c>
      <c r="AL16" s="67">
        <f>Hitachi!I19</f>
        <v>19.100000000000001</v>
      </c>
      <c r="AM16" s="220">
        <f>Ultramanufacturing!I19</f>
        <v>22</v>
      </c>
    </row>
    <row r="17" spans="2:39">
      <c r="B17" s="58">
        <f t="shared" si="1"/>
        <v>42202</v>
      </c>
      <c r="C17" s="63">
        <f>PIQ!F22</f>
        <v>23.942471999999999</v>
      </c>
      <c r="D17" s="67">
        <v>20</v>
      </c>
      <c r="E17" s="67">
        <f>Valeo!I20</f>
        <v>21.5</v>
      </c>
      <c r="F17" s="67">
        <f>Eaton!I20</f>
        <v>21.2</v>
      </c>
      <c r="G17" s="67">
        <f>'Frenos Trw'!I20</f>
        <v>23.5</v>
      </c>
      <c r="H17" s="67">
        <f>Ronal!I20</f>
        <v>20.7</v>
      </c>
      <c r="I17" s="67">
        <f>Narmx!I20</f>
        <v>21.9</v>
      </c>
      <c r="J17" s="67">
        <f>Avery!I20</f>
        <v>22.7</v>
      </c>
      <c r="K17" s="67">
        <f>Beach!I20</f>
        <v>21.2</v>
      </c>
      <c r="L17" s="67">
        <f>Foam!I20</f>
        <v>21.8</v>
      </c>
      <c r="M17" s="67">
        <f>Ipc!I20</f>
        <v>22.5</v>
      </c>
      <c r="N17" s="67">
        <f>Vrk!I20</f>
        <v>23</v>
      </c>
      <c r="O17" s="67">
        <f>Tafime!I20</f>
        <v>23.3</v>
      </c>
      <c r="P17" s="67">
        <f>Copper!I20</f>
        <v>23.8</v>
      </c>
      <c r="Q17" s="67">
        <v>33</v>
      </c>
      <c r="R17" s="67">
        <f>Kluber!I20</f>
        <v>23.3</v>
      </c>
      <c r="S17" s="67">
        <f>Norgren!I20</f>
        <v>22.9</v>
      </c>
      <c r="T17" s="67">
        <v>20</v>
      </c>
      <c r="U17" s="67">
        <f>Samsung!I20</f>
        <v>20.9</v>
      </c>
      <c r="V17" s="67">
        <f>Comex!I20</f>
        <v>23.7</v>
      </c>
      <c r="W17" s="67">
        <f>Euro!I20</f>
        <v>24.6</v>
      </c>
      <c r="X17" s="67">
        <f>Messier!I20</f>
        <v>23.8</v>
      </c>
      <c r="Y17" s="67">
        <f>Bravo!I20</f>
        <v>24.8</v>
      </c>
      <c r="Z17" s="67">
        <f>Rohm!I20</f>
        <v>23.1</v>
      </c>
      <c r="AA17" s="67">
        <f>Elicamex!I20</f>
        <v>22.6</v>
      </c>
      <c r="AB17" s="67">
        <f>Mpi!I20</f>
        <v>0</v>
      </c>
      <c r="AC17" s="67">
        <f>Crown!I20</f>
        <v>21.5</v>
      </c>
      <c r="AD17" s="67">
        <f>Securency!I20</f>
        <v>24.6</v>
      </c>
      <c r="AE17" s="67">
        <f>Fracsa!I20</f>
        <v>23.2</v>
      </c>
      <c r="AF17" s="67">
        <f>'AER S'!I20</f>
        <v>0</v>
      </c>
      <c r="AG17" s="67">
        <f>'AERnn C'!I20</f>
        <v>21.6</v>
      </c>
      <c r="AH17" s="67">
        <f>Jafra!I20</f>
        <v>22.5</v>
      </c>
      <c r="AI17" s="67">
        <f>DREnc!I20</f>
        <v>22.4</v>
      </c>
      <c r="AJ17" s="67">
        <f>Metokote!I20</f>
        <v>21.9</v>
      </c>
      <c r="AK17" s="67">
        <f>'KH Méx'!I20</f>
        <v>21.6</v>
      </c>
      <c r="AL17" s="67">
        <f>Hitachi!I20</f>
        <v>20.7</v>
      </c>
      <c r="AM17" s="220">
        <f>Ultramanufacturing!I20</f>
        <v>22.7</v>
      </c>
    </row>
    <row r="18" spans="2:39">
      <c r="B18" s="58">
        <f t="shared" si="1"/>
        <v>42201</v>
      </c>
      <c r="C18" s="63">
        <f>PIQ!F23</f>
        <v>23.944389000000001</v>
      </c>
      <c r="D18" s="67">
        <v>20</v>
      </c>
      <c r="E18" s="67">
        <f>Valeo!I21</f>
        <v>19.100000000000001</v>
      </c>
      <c r="F18" s="67">
        <f>Eaton!I21</f>
        <v>19.8</v>
      </c>
      <c r="G18" s="67">
        <f>'Frenos Trw'!I21</f>
        <v>23</v>
      </c>
      <c r="H18" s="67">
        <f>Ronal!I21</f>
        <v>20.6</v>
      </c>
      <c r="I18" s="67">
        <f>Narmx!I21</f>
        <v>21.2</v>
      </c>
      <c r="J18" s="67">
        <f>Avery!I21</f>
        <v>22.5</v>
      </c>
      <c r="K18" s="67">
        <f>Beach!I21</f>
        <v>18.899999999999999</v>
      </c>
      <c r="L18" s="67">
        <f>Foam!I21</f>
        <v>21.1</v>
      </c>
      <c r="M18" s="67">
        <f>Ipc!I21</f>
        <v>22.4</v>
      </c>
      <c r="N18" s="67">
        <f>Vrk!I21</f>
        <v>22.4</v>
      </c>
      <c r="O18" s="67">
        <f>Tafime!I21</f>
        <v>22.7</v>
      </c>
      <c r="P18" s="67">
        <f>Copper!I21</f>
        <v>21.2</v>
      </c>
      <c r="Q18" s="67">
        <v>34</v>
      </c>
      <c r="R18" s="67">
        <f>Kluber!I21</f>
        <v>21.1</v>
      </c>
      <c r="S18" s="67">
        <f>Norgren!I21</f>
        <v>22.4</v>
      </c>
      <c r="T18" s="67">
        <v>20</v>
      </c>
      <c r="U18" s="67">
        <f>Samsung!I21</f>
        <v>21</v>
      </c>
      <c r="V18" s="67">
        <f>Comex!I21</f>
        <v>23.4</v>
      </c>
      <c r="W18" s="67">
        <f>Euro!I21</f>
        <v>24</v>
      </c>
      <c r="X18" s="67">
        <f>Messier!I21</f>
        <v>22.8</v>
      </c>
      <c r="Y18" s="67">
        <f>Bravo!I21</f>
        <v>22.9</v>
      </c>
      <c r="Z18" s="67">
        <f>Rohm!I21</f>
        <v>22</v>
      </c>
      <c r="AA18" s="67">
        <f>Elicamex!I21</f>
        <v>20.9</v>
      </c>
      <c r="AB18" s="67">
        <f>Mpi!I21</f>
        <v>0</v>
      </c>
      <c r="AC18" s="67">
        <f>Crown!I21</f>
        <v>20.5</v>
      </c>
      <c r="AD18" s="67">
        <f>Securency!I21</f>
        <v>24.7</v>
      </c>
      <c r="AE18" s="67">
        <f>Fracsa!I21</f>
        <v>22.9</v>
      </c>
      <c r="AF18" s="67">
        <f>'AER S'!I21</f>
        <v>0</v>
      </c>
      <c r="AG18" s="67">
        <f>'AERnn C'!I21</f>
        <v>20.8</v>
      </c>
      <c r="AH18" s="67">
        <f>Jafra!I21</f>
        <v>22</v>
      </c>
      <c r="AI18" s="67">
        <f>DREnc!I21</f>
        <v>21.7</v>
      </c>
      <c r="AJ18" s="67">
        <f>Metokote!I21</f>
        <v>21.1</v>
      </c>
      <c r="AK18" s="67">
        <f>'KH Méx'!I21</f>
        <v>20</v>
      </c>
      <c r="AL18" s="67">
        <f>Hitachi!I21</f>
        <v>20.399999999999999</v>
      </c>
      <c r="AM18" s="220">
        <f>Ultramanufacturing!I21</f>
        <v>21.4</v>
      </c>
    </row>
    <row r="19" spans="2:39">
      <c r="B19" s="58">
        <f t="shared" si="1"/>
        <v>42200</v>
      </c>
      <c r="C19" s="63">
        <f>PIQ!F24</f>
        <v>23.832777</v>
      </c>
      <c r="D19" s="67">
        <v>20</v>
      </c>
      <c r="E19" s="67">
        <f>Valeo!I22</f>
        <v>20.7</v>
      </c>
      <c r="F19" s="67">
        <f>Eaton!I22</f>
        <v>20.3</v>
      </c>
      <c r="G19" s="67">
        <f>'Frenos Trw'!I22</f>
        <v>23.1</v>
      </c>
      <c r="H19" s="67">
        <f>Ronal!I22</f>
        <v>20.5</v>
      </c>
      <c r="I19" s="67">
        <f>Narmx!I22</f>
        <v>21.8</v>
      </c>
      <c r="J19" s="67">
        <f>Avery!I22</f>
        <v>22.6</v>
      </c>
      <c r="K19" s="67">
        <f>Beach!I22</f>
        <v>19.8</v>
      </c>
      <c r="L19" s="67">
        <f>Foam!I22</f>
        <v>21.3</v>
      </c>
      <c r="M19" s="67">
        <f>Ipc!I22</f>
        <v>22.8</v>
      </c>
      <c r="N19" s="67">
        <f>Vrk!I22</f>
        <v>22.7</v>
      </c>
      <c r="O19" s="67">
        <f>Tafime!I22</f>
        <v>23</v>
      </c>
      <c r="P19" s="67">
        <f>Copper!I22</f>
        <v>22.1</v>
      </c>
      <c r="Q19" s="67">
        <v>35</v>
      </c>
      <c r="R19" s="67">
        <f>Kluber!I22</f>
        <v>22</v>
      </c>
      <c r="S19" s="67">
        <f>Norgren!I22</f>
        <v>22.5</v>
      </c>
      <c r="T19" s="67">
        <v>20</v>
      </c>
      <c r="U19" s="67">
        <f>Samsung!I22</f>
        <v>21.2</v>
      </c>
      <c r="V19" s="67">
        <f>Comex!I22</f>
        <v>23.4</v>
      </c>
      <c r="W19" s="67">
        <f>Euro!I22</f>
        <v>24.2</v>
      </c>
      <c r="X19" s="67">
        <f>Messier!I22</f>
        <v>23</v>
      </c>
      <c r="Y19" s="67">
        <f>Bravo!I22</f>
        <v>22.1</v>
      </c>
      <c r="Z19" s="67">
        <f>Rohm!I22</f>
        <v>22.8</v>
      </c>
      <c r="AA19" s="67">
        <f>Elicamex!I22</f>
        <v>20.9</v>
      </c>
      <c r="AB19" s="67">
        <f>Mpi!I22</f>
        <v>0</v>
      </c>
      <c r="AC19" s="67">
        <f>Crown!I22</f>
        <v>20.7</v>
      </c>
      <c r="AD19" s="67">
        <f>Securency!I22</f>
        <v>24.9</v>
      </c>
      <c r="AE19" s="67">
        <f>Fracsa!I22</f>
        <v>23</v>
      </c>
      <c r="AF19" s="67">
        <f>'AER S'!I22</f>
        <v>0</v>
      </c>
      <c r="AG19" s="67">
        <f>'AERnn C'!I22</f>
        <v>21.1</v>
      </c>
      <c r="AH19" s="67">
        <f>Jafra!I22</f>
        <v>22.7</v>
      </c>
      <c r="AI19" s="67">
        <f>DREnc!I22</f>
        <v>22.3</v>
      </c>
      <c r="AJ19" s="67">
        <f>Metokote!I22</f>
        <v>21.5</v>
      </c>
      <c r="AK19" s="67">
        <f>'KH Méx'!I22</f>
        <v>20.9</v>
      </c>
      <c r="AL19" s="67">
        <f>Hitachi!I22</f>
        <v>20.7</v>
      </c>
      <c r="AM19" s="220">
        <f>Ultramanufacturing!I22</f>
        <v>22.5</v>
      </c>
    </row>
    <row r="20" spans="2:39">
      <c r="B20" s="60">
        <f t="shared" si="1"/>
        <v>42199</v>
      </c>
      <c r="C20" s="63">
        <f>PIQ!F25</f>
        <v>23.97644</v>
      </c>
      <c r="D20" s="67">
        <v>20</v>
      </c>
      <c r="E20" s="67">
        <f>Valeo!I23</f>
        <v>20.3</v>
      </c>
      <c r="F20" s="67">
        <f>Eaton!I23</f>
        <v>20.100000000000001</v>
      </c>
      <c r="G20" s="67">
        <f>'Frenos Trw'!I23</f>
        <v>23.3</v>
      </c>
      <c r="H20" s="67">
        <f>Ronal!I23</f>
        <v>20.6</v>
      </c>
      <c r="I20" s="67">
        <f>Narmx!I23</f>
        <v>21.3</v>
      </c>
      <c r="J20" s="67">
        <f>Avery!I23</f>
        <v>22.9</v>
      </c>
      <c r="K20" s="67">
        <f>Beach!I23</f>
        <v>19.3</v>
      </c>
      <c r="L20" s="67">
        <f>Foam!I23</f>
        <v>21.3</v>
      </c>
      <c r="M20" s="67">
        <f>Ipc!I23</f>
        <v>23</v>
      </c>
      <c r="N20" s="67">
        <f>Vrk!I23</f>
        <v>22.7</v>
      </c>
      <c r="O20" s="67">
        <f>Tafime!I23</f>
        <v>23</v>
      </c>
      <c r="P20" s="67">
        <f>Copper!I23</f>
        <v>23</v>
      </c>
      <c r="Q20" s="67">
        <v>36</v>
      </c>
      <c r="R20" s="67">
        <f>Kluber!I23</f>
        <v>21.5</v>
      </c>
      <c r="S20" s="67">
        <f>Norgren!I23</f>
        <v>22.8</v>
      </c>
      <c r="T20" s="67">
        <v>20</v>
      </c>
      <c r="U20" s="67">
        <f>Samsung!I23</f>
        <v>21.8</v>
      </c>
      <c r="V20" s="67">
        <f>Comex!I23</f>
        <v>23</v>
      </c>
      <c r="W20" s="67">
        <f>Euro!I23</f>
        <v>24.2</v>
      </c>
      <c r="X20" s="67">
        <f>Messier!I23</f>
        <v>23.1</v>
      </c>
      <c r="Y20" s="67">
        <f>Bravo!I23</f>
        <v>24.4</v>
      </c>
      <c r="Z20" s="67">
        <f>Rohm!I23</f>
        <v>22.4</v>
      </c>
      <c r="AA20" s="67">
        <f>Elicamex!I23</f>
        <v>21.4</v>
      </c>
      <c r="AB20" s="67">
        <f>Mpi!I23</f>
        <v>0</v>
      </c>
      <c r="AC20" s="67">
        <f>Crown!I23</f>
        <v>20.6</v>
      </c>
      <c r="AD20" s="67">
        <f>Securency!I23</f>
        <v>25</v>
      </c>
      <c r="AE20" s="67">
        <f>Fracsa!I23</f>
        <v>22.9</v>
      </c>
      <c r="AF20" s="67">
        <f>'AER S'!I23</f>
        <v>24.6</v>
      </c>
      <c r="AG20" s="67">
        <f>'AERnn C'!I23</f>
        <v>21.2</v>
      </c>
      <c r="AH20" s="67">
        <f>Jafra!I23</f>
        <v>22.8</v>
      </c>
      <c r="AI20" s="67">
        <f>DREnc!I23</f>
        <v>22.3</v>
      </c>
      <c r="AJ20" s="67">
        <f>Metokote!I23</f>
        <v>21.4</v>
      </c>
      <c r="AK20" s="67">
        <f>'KH Méx'!I23</f>
        <v>20.5</v>
      </c>
      <c r="AL20" s="67">
        <f>Hitachi!I23</f>
        <v>20.6</v>
      </c>
      <c r="AM20" s="220">
        <f>Ultramanufacturing!I23</f>
        <v>22.4</v>
      </c>
    </row>
    <row r="21" spans="2:39">
      <c r="B21" s="60">
        <f t="shared" si="1"/>
        <v>42198</v>
      </c>
      <c r="C21" s="63">
        <f>PIQ!F26</f>
        <v>23.884990999999999</v>
      </c>
      <c r="D21" s="67">
        <v>20</v>
      </c>
      <c r="E21" s="67">
        <f>Valeo!I24</f>
        <v>20.399999999999999</v>
      </c>
      <c r="F21" s="67">
        <f>Eaton!I24</f>
        <v>20.3</v>
      </c>
      <c r="G21" s="67">
        <f>'Frenos Trw'!I24</f>
        <v>23.1</v>
      </c>
      <c r="H21" s="67">
        <f>Ronal!I24</f>
        <v>20.7</v>
      </c>
      <c r="I21" s="67">
        <f>Narmx!I24</f>
        <v>21.5</v>
      </c>
      <c r="J21" s="67">
        <f>Avery!I24</f>
        <v>22.7</v>
      </c>
      <c r="K21" s="67">
        <f>Beach!I24</f>
        <v>19.3</v>
      </c>
      <c r="L21" s="67">
        <f>Foam!I24</f>
        <v>21.6</v>
      </c>
      <c r="M21" s="67">
        <f>Ipc!I24</f>
        <v>23</v>
      </c>
      <c r="N21" s="67">
        <f>Vrk!I24</f>
        <v>22.6</v>
      </c>
      <c r="O21" s="67">
        <f>Tafime!I24</f>
        <v>23.1</v>
      </c>
      <c r="P21" s="67">
        <f>Copper!I24</f>
        <v>23.6</v>
      </c>
      <c r="Q21" s="67">
        <v>37</v>
      </c>
      <c r="R21" s="67">
        <f>Kluber!I24</f>
        <v>21.1</v>
      </c>
      <c r="S21" s="67">
        <f>Norgren!I24</f>
        <v>23.1</v>
      </c>
      <c r="T21" s="67">
        <v>20</v>
      </c>
      <c r="U21" s="67">
        <f>Samsung!I24</f>
        <v>22</v>
      </c>
      <c r="V21" s="67">
        <f>Comex!I24</f>
        <v>23.7</v>
      </c>
      <c r="W21" s="67">
        <f>Euro!I24</f>
        <v>24.2</v>
      </c>
      <c r="X21" s="67">
        <f>Messier!I24</f>
        <v>23.1</v>
      </c>
      <c r="Y21" s="67">
        <f>Bravo!I24</f>
        <v>24.4</v>
      </c>
      <c r="Z21" s="67">
        <f>Rohm!I24</f>
        <v>22.1</v>
      </c>
      <c r="AA21" s="67">
        <f>Elicamex!I24</f>
        <v>21.7</v>
      </c>
      <c r="AB21" s="67">
        <f>Mpi!I24</f>
        <v>0</v>
      </c>
      <c r="AC21" s="67">
        <f>Crown!I24</f>
        <v>20.6</v>
      </c>
      <c r="AD21" s="67">
        <f>Securency!I24</f>
        <v>24.6</v>
      </c>
      <c r="AE21" s="67">
        <f>Fracsa!I24</f>
        <v>23.1</v>
      </c>
      <c r="AF21" s="67">
        <f>'AER S'!I24</f>
        <v>23.2</v>
      </c>
      <c r="AG21" s="67">
        <f>'AERnn C'!I24</f>
        <v>20.8</v>
      </c>
      <c r="AH21" s="67">
        <f>Jafra!I24</f>
        <v>24.3</v>
      </c>
      <c r="AI21" s="67">
        <f>DREnc!I24</f>
        <v>22.2</v>
      </c>
      <c r="AJ21" s="67">
        <f>Metokote!I24</f>
        <v>21.5</v>
      </c>
      <c r="AK21" s="67">
        <f>'KH Méx'!I24</f>
        <v>20.6</v>
      </c>
      <c r="AL21" s="67">
        <f>Hitachi!I24</f>
        <v>20.5</v>
      </c>
      <c r="AM21" s="220">
        <f>Ultramanufacturing!I24</f>
        <v>21.9</v>
      </c>
    </row>
    <row r="22" spans="2:39">
      <c r="B22" s="60">
        <f t="shared" si="1"/>
        <v>42197</v>
      </c>
      <c r="C22" s="63">
        <f>PIQ!F27</f>
        <v>23.909714000000001</v>
      </c>
      <c r="D22" s="67">
        <v>20</v>
      </c>
      <c r="E22" s="67">
        <f>Valeo!I25</f>
        <v>21.9</v>
      </c>
      <c r="F22" s="67">
        <f>Eaton!I25</f>
        <v>19.7</v>
      </c>
      <c r="G22" s="67">
        <f>'Frenos Trw'!I25</f>
        <v>23.2</v>
      </c>
      <c r="H22" s="67">
        <f>Ronal!I25</f>
        <v>21</v>
      </c>
      <c r="I22" s="67">
        <f>Narmx!I25</f>
        <v>21.7</v>
      </c>
      <c r="J22" s="67">
        <f>Avery!I25</f>
        <v>22.4</v>
      </c>
      <c r="K22" s="67">
        <f>Beach!I25</f>
        <v>18.899999999999999</v>
      </c>
      <c r="L22" s="67">
        <f>Foam!I25</f>
        <v>24.4</v>
      </c>
      <c r="M22" s="67">
        <f>Ipc!I25</f>
        <v>23.2</v>
      </c>
      <c r="N22" s="67">
        <f>Vrk!I25</f>
        <v>21.8</v>
      </c>
      <c r="O22" s="67">
        <f>Tafime!I25</f>
        <v>22.9</v>
      </c>
      <c r="P22" s="67">
        <f>Copper!I25</f>
        <v>21.9</v>
      </c>
      <c r="Q22" s="67">
        <v>38</v>
      </c>
      <c r="R22" s="67">
        <f>Kluber!I25</f>
        <v>20.9</v>
      </c>
      <c r="S22" s="67">
        <f>Norgren!I25</f>
        <v>22.1</v>
      </c>
      <c r="T22" s="67">
        <v>20</v>
      </c>
      <c r="U22" s="67">
        <f>Samsung!I25</f>
        <v>21.9</v>
      </c>
      <c r="V22" s="67">
        <f>Comex!I25</f>
        <v>23.6</v>
      </c>
      <c r="W22" s="67">
        <f>Euro!I25</f>
        <v>23.7</v>
      </c>
      <c r="X22" s="67">
        <f>Messier!I25</f>
        <v>22.8</v>
      </c>
      <c r="Y22" s="67">
        <f>Bravo!I25</f>
        <v>24.2</v>
      </c>
      <c r="Z22" s="67">
        <f>Rohm!I25</f>
        <v>22.2</v>
      </c>
      <c r="AA22" s="67">
        <f>Elicamex!I25</f>
        <v>20.9</v>
      </c>
      <c r="AB22" s="67">
        <f>Mpi!I25</f>
        <v>0</v>
      </c>
      <c r="AC22" s="67">
        <f>Crown!I25</f>
        <v>22.3</v>
      </c>
      <c r="AD22" s="67">
        <f>Securency!I25</f>
        <v>23.1</v>
      </c>
      <c r="AE22" s="67">
        <f>Fracsa!I25</f>
        <v>23</v>
      </c>
      <c r="AF22" s="67">
        <f>'AER S'!I25</f>
        <v>21.8</v>
      </c>
      <c r="AG22" s="67">
        <f>'AERnn C'!I25</f>
        <v>21.6</v>
      </c>
      <c r="AH22" s="67">
        <f>Jafra!I25</f>
        <v>20.8</v>
      </c>
      <c r="AI22" s="67">
        <f>DREnc!I25</f>
        <v>21.4</v>
      </c>
      <c r="AJ22" s="67">
        <f>Metokote!I25</f>
        <v>21.2</v>
      </c>
      <c r="AK22" s="67">
        <f>'KH Méx'!I25</f>
        <v>20</v>
      </c>
      <c r="AL22" s="67">
        <f>Hitachi!I25</f>
        <v>21</v>
      </c>
      <c r="AM22" s="220">
        <f>Ultramanufacturing!I25</f>
        <v>21</v>
      </c>
    </row>
    <row r="23" spans="2:39">
      <c r="B23" s="60">
        <f t="shared" si="1"/>
        <v>42196</v>
      </c>
      <c r="C23" s="63">
        <f>PIQ!F28</f>
        <v>23.715910000000001</v>
      </c>
      <c r="D23" s="67">
        <v>20</v>
      </c>
      <c r="E23" s="67">
        <f>Valeo!I26</f>
        <v>18.600000000000001</v>
      </c>
      <c r="F23" s="67">
        <f>Eaton!I26</f>
        <v>18.100000000000001</v>
      </c>
      <c r="G23" s="67">
        <f>'Frenos Trw'!I26</f>
        <v>21.7</v>
      </c>
      <c r="H23" s="67">
        <f>Ronal!I26</f>
        <v>20.6</v>
      </c>
      <c r="I23" s="67">
        <f>Narmx!I26</f>
        <v>19</v>
      </c>
      <c r="J23" s="67">
        <f>Avery!I26</f>
        <v>20.100000000000001</v>
      </c>
      <c r="K23" s="67">
        <f>Beach!I26</f>
        <v>17.600000000000001</v>
      </c>
      <c r="L23" s="67">
        <f>Foam!I26</f>
        <v>20.8</v>
      </c>
      <c r="M23" s="67">
        <f>Ipc!I26</f>
        <v>20.3</v>
      </c>
      <c r="N23" s="67">
        <f>Vrk!I26</f>
        <v>19.3</v>
      </c>
      <c r="O23" s="67">
        <f>Tafime!I26</f>
        <v>22.4</v>
      </c>
      <c r="P23" s="67">
        <f>Copper!I26</f>
        <v>19.2</v>
      </c>
      <c r="Q23" s="67">
        <v>39</v>
      </c>
      <c r="R23" s="67">
        <f>Kluber!I26</f>
        <v>19.2</v>
      </c>
      <c r="S23" s="67">
        <f>Norgren!I26</f>
        <v>20.9</v>
      </c>
      <c r="T23" s="67">
        <v>20</v>
      </c>
      <c r="U23" s="67">
        <f>Samsung!I26</f>
        <v>19.399999999999999</v>
      </c>
      <c r="V23" s="67">
        <f>Comex!I26</f>
        <v>23.5</v>
      </c>
      <c r="W23" s="67">
        <f>Euro!I26</f>
        <v>22.8</v>
      </c>
      <c r="X23" s="67">
        <f>Messier!I26</f>
        <v>22</v>
      </c>
      <c r="Y23" s="67">
        <f>Bravo!I26</f>
        <v>23.8</v>
      </c>
      <c r="Z23" s="67">
        <f>Rohm!I26</f>
        <v>21</v>
      </c>
      <c r="AA23" s="67">
        <f>Elicamex!I26</f>
        <v>19.100000000000001</v>
      </c>
      <c r="AB23" s="67">
        <f>Mpi!I26</f>
        <v>0</v>
      </c>
      <c r="AC23" s="67">
        <f>Crown!I26</f>
        <v>18.7</v>
      </c>
      <c r="AD23" s="67">
        <f>Securency!I26</f>
        <v>21.9</v>
      </c>
      <c r="AE23" s="67">
        <f>Fracsa!I26</f>
        <v>22.7</v>
      </c>
      <c r="AF23" s="67">
        <f>'AER S'!I26</f>
        <v>19.7</v>
      </c>
      <c r="AG23" s="67">
        <f>'AERnn C'!I26</f>
        <v>19.3</v>
      </c>
      <c r="AH23" s="67">
        <f>Jafra!I26</f>
        <v>19</v>
      </c>
      <c r="AI23" s="67">
        <f>DREnc!I26</f>
        <v>20.9</v>
      </c>
      <c r="AJ23" s="67">
        <f>Metokote!I26</f>
        <v>20.399999999999999</v>
      </c>
      <c r="AK23" s="67">
        <f>'KH Méx'!I26</f>
        <v>18.899999999999999</v>
      </c>
      <c r="AL23" s="67">
        <f>Hitachi!I26</f>
        <v>19</v>
      </c>
      <c r="AM23" s="220">
        <f>Ultramanufacturing!I26</f>
        <v>19.399999999999999</v>
      </c>
    </row>
    <row r="24" spans="2:39">
      <c r="B24" s="60">
        <f t="shared" si="1"/>
        <v>42195</v>
      </c>
      <c r="C24" s="63">
        <f>PIQ!F29</f>
        <v>23.718972999999998</v>
      </c>
      <c r="D24" s="67">
        <v>20</v>
      </c>
      <c r="E24" s="67">
        <f>Valeo!I27</f>
        <v>19.600000000000001</v>
      </c>
      <c r="F24" s="67">
        <f>Eaton!I27</f>
        <v>19.7</v>
      </c>
      <c r="G24" s="67">
        <f>'Frenos Trw'!I27</f>
        <v>22.6</v>
      </c>
      <c r="H24" s="67">
        <f>Ronal!I27</f>
        <v>20.399999999999999</v>
      </c>
      <c r="I24" s="67">
        <f>Narmx!I27</f>
        <v>20.8</v>
      </c>
      <c r="J24" s="67">
        <f>Avery!I27</f>
        <v>22</v>
      </c>
      <c r="K24" s="67">
        <f>Beach!I27</f>
        <v>18.600000000000001</v>
      </c>
      <c r="L24" s="67">
        <f>Foam!I27</f>
        <v>19.8</v>
      </c>
      <c r="M24" s="67">
        <f>Ipc!I27</f>
        <v>21.4</v>
      </c>
      <c r="N24" s="67">
        <f>Vrk!I27</f>
        <v>22.2</v>
      </c>
      <c r="O24" s="67">
        <f>Tafime!I27</f>
        <v>22.7</v>
      </c>
      <c r="P24" s="67">
        <f>Copper!I27</f>
        <v>21.5</v>
      </c>
      <c r="Q24" s="67">
        <v>40</v>
      </c>
      <c r="R24" s="67">
        <f>Kluber!I27</f>
        <v>20.6</v>
      </c>
      <c r="S24" s="67">
        <f>Norgren!I27</f>
        <v>22.1</v>
      </c>
      <c r="T24" s="67">
        <v>20</v>
      </c>
      <c r="U24" s="67">
        <f>Samsung!I27</f>
        <v>20.9</v>
      </c>
      <c r="V24" s="67">
        <f>Comex!I27</f>
        <v>23.2</v>
      </c>
      <c r="W24" s="67">
        <f>Euro!I27</f>
        <v>23.8</v>
      </c>
      <c r="X24" s="67">
        <f>Messier!I27</f>
        <v>22.6</v>
      </c>
      <c r="Y24" s="67">
        <f>Bravo!I27</f>
        <v>24.1</v>
      </c>
      <c r="Z24" s="67">
        <f>Rohm!I27</f>
        <v>22</v>
      </c>
      <c r="AA24" s="67">
        <f>Elicamex!I27</f>
        <v>21.4</v>
      </c>
      <c r="AB24" s="67">
        <f>Mpi!I27</f>
        <v>0</v>
      </c>
      <c r="AC24" s="67">
        <f>Crown!I27</f>
        <v>20.100000000000001</v>
      </c>
      <c r="AD24" s="67">
        <f>Securency!I27</f>
        <v>23.2</v>
      </c>
      <c r="AE24" s="67">
        <f>Fracsa!I27</f>
        <v>22.7</v>
      </c>
      <c r="AF24" s="67">
        <f>'AER S'!I27</f>
        <v>21.1</v>
      </c>
      <c r="AG24" s="67">
        <f>'AERnn C'!I27</f>
        <v>21.3</v>
      </c>
      <c r="AH24" s="67">
        <f>Jafra!I27</f>
        <v>21.6</v>
      </c>
      <c r="AI24" s="67">
        <f>DREnc!I27</f>
        <v>21.5</v>
      </c>
      <c r="AJ24" s="67">
        <f>Metokote!I27</f>
        <v>21.2</v>
      </c>
      <c r="AK24" s="67">
        <f>'KH Méx'!I27</f>
        <v>19.600000000000001</v>
      </c>
      <c r="AL24" s="67">
        <f>Hitachi!I27</f>
        <v>20.3</v>
      </c>
      <c r="AM24" s="220">
        <f>Ultramanufacturing!I27</f>
        <v>20.6</v>
      </c>
    </row>
    <row r="25" spans="2:39">
      <c r="B25" s="60">
        <f t="shared" si="1"/>
        <v>42194</v>
      </c>
      <c r="C25" s="63">
        <f>PIQ!F30</f>
        <v>23.539408000000002</v>
      </c>
      <c r="D25" s="67">
        <v>20</v>
      </c>
      <c r="E25" s="67">
        <f>Valeo!I28</f>
        <v>19.8</v>
      </c>
      <c r="F25" s="67">
        <f>Eaton!I28</f>
        <v>19.399999999999999</v>
      </c>
      <c r="G25" s="67">
        <f>'Frenos Trw'!I28</f>
        <v>23.2</v>
      </c>
      <c r="H25" s="67">
        <f>Ronal!I28</f>
        <v>20.6</v>
      </c>
      <c r="I25" s="67">
        <f>Narmx!I28</f>
        <v>20.8</v>
      </c>
      <c r="J25" s="67">
        <f>Avery!I28</f>
        <v>22.6</v>
      </c>
      <c r="K25" s="67">
        <f>Beach!I28</f>
        <v>18.7</v>
      </c>
      <c r="L25" s="67">
        <f>Foam!I28</f>
        <v>21.4</v>
      </c>
      <c r="M25" s="67">
        <f>Ipc!I28</f>
        <v>22.4</v>
      </c>
      <c r="N25" s="67">
        <f>Valeo!I28</f>
        <v>19.8</v>
      </c>
      <c r="O25" s="67">
        <f>Tafime!I28</f>
        <v>23</v>
      </c>
      <c r="P25" s="67">
        <f>Copper!I28</f>
        <v>22.5</v>
      </c>
      <c r="Q25" s="67">
        <v>41</v>
      </c>
      <c r="R25" s="67">
        <f>Kluber!I28</f>
        <v>21.3</v>
      </c>
      <c r="S25" s="67">
        <f>Norgren!I28</f>
        <v>22.6</v>
      </c>
      <c r="T25" s="67">
        <v>20</v>
      </c>
      <c r="U25" s="67">
        <f>Samsung!I28</f>
        <v>21.1</v>
      </c>
      <c r="V25" s="67">
        <f>Comex!I28</f>
        <v>23.4</v>
      </c>
      <c r="W25" s="67">
        <f>Euro!I28</f>
        <v>23.7</v>
      </c>
      <c r="X25" s="67">
        <f>Messier!I28</f>
        <v>22.8</v>
      </c>
      <c r="Y25" s="67">
        <f>Bravo!I28</f>
        <v>24.3</v>
      </c>
      <c r="Z25" s="67">
        <f>Rohm!I28</f>
        <v>21.9</v>
      </c>
      <c r="AA25" s="67">
        <f>Elicamex!I28</f>
        <v>21.5</v>
      </c>
      <c r="AB25" s="67">
        <f>Ipc!I28</f>
        <v>22.4</v>
      </c>
      <c r="AC25" s="67">
        <f>Crown!I28</f>
        <v>21.3</v>
      </c>
      <c r="AD25" s="67">
        <f>Securency!I28</f>
        <v>23.4</v>
      </c>
      <c r="AE25" s="67">
        <f>Fracsa!I28</f>
        <v>22.9</v>
      </c>
      <c r="AF25" s="67">
        <f>'AER S'!I28</f>
        <v>23.2</v>
      </c>
      <c r="AG25" s="67">
        <f>'AER S'!I28</f>
        <v>23.2</v>
      </c>
      <c r="AH25" s="67">
        <f>Jafra!I28</f>
        <v>22.1</v>
      </c>
      <c r="AI25" s="67">
        <f>DREnc!I28</f>
        <v>21.6</v>
      </c>
      <c r="AJ25" s="67">
        <f>Metokote!I28</f>
        <v>21.3</v>
      </c>
      <c r="AK25" s="67">
        <f>'KH Méx'!I28</f>
        <v>19.8</v>
      </c>
      <c r="AL25" s="67">
        <f>Hitachi!I28</f>
        <v>20.3</v>
      </c>
      <c r="AM25" s="220">
        <f>Ultramanufacturing!I28</f>
        <v>21.3</v>
      </c>
    </row>
    <row r="26" spans="2:39">
      <c r="B26" s="60">
        <f t="shared" si="1"/>
        <v>42193</v>
      </c>
      <c r="C26" s="63">
        <f>PIQ!F32</f>
        <v>23.359324000000001</v>
      </c>
      <c r="D26" s="67">
        <v>20</v>
      </c>
      <c r="E26" s="67">
        <f>Valeo!I29</f>
        <v>18.899999999999999</v>
      </c>
      <c r="F26" s="67">
        <f>Eaton!I29</f>
        <v>19.3</v>
      </c>
      <c r="G26" s="67">
        <f>'Frenos Trw'!I29</f>
        <v>22.9</v>
      </c>
      <c r="H26" s="67">
        <f>Ronal!I29</f>
        <v>20.8</v>
      </c>
      <c r="I26" s="67">
        <f>Narmx!I29</f>
        <v>20.3</v>
      </c>
      <c r="J26" s="67">
        <f>Avery!I29</f>
        <v>22.1</v>
      </c>
      <c r="K26" s="67">
        <f>Beach!I29</f>
        <v>18</v>
      </c>
      <c r="L26" s="67">
        <f>Foam!I29</f>
        <v>21.5</v>
      </c>
      <c r="M26" s="67">
        <f>Ipc!I29</f>
        <v>21.7</v>
      </c>
      <c r="N26" s="67">
        <f>Valeo!I29</f>
        <v>18.899999999999999</v>
      </c>
      <c r="O26" s="67">
        <f>Tafime!I29</f>
        <v>22.9</v>
      </c>
      <c r="P26" s="67">
        <f>Copper!I29</f>
        <v>20.8</v>
      </c>
      <c r="Q26" s="67">
        <v>42</v>
      </c>
      <c r="R26" s="67">
        <f>Kluber!I29</f>
        <v>20.5</v>
      </c>
      <c r="S26" s="67">
        <f>Norgren!I29</f>
        <v>22</v>
      </c>
      <c r="T26" s="67">
        <v>20</v>
      </c>
      <c r="U26" s="67">
        <f>Samsung!I29</f>
        <v>21.1</v>
      </c>
      <c r="V26" s="67">
        <f>Comex!I29</f>
        <v>23.5</v>
      </c>
      <c r="W26" s="67">
        <f>Euro!I29</f>
        <v>23.4</v>
      </c>
      <c r="X26" s="67">
        <f>Messier!I29</f>
        <v>22.5</v>
      </c>
      <c r="Y26" s="67">
        <f>Bravo!I29</f>
        <v>24.1</v>
      </c>
      <c r="Z26" s="67">
        <f>Rohm!I29</f>
        <v>21.8</v>
      </c>
      <c r="AA26" s="67">
        <f>Elicamex!I29</f>
        <v>20.3</v>
      </c>
      <c r="AB26" s="67">
        <f>Ipc!I29</f>
        <v>21.7</v>
      </c>
      <c r="AC26" s="67">
        <f>Crown!I29</f>
        <v>20.6</v>
      </c>
      <c r="AD26" s="67">
        <f>Securency!I29</f>
        <v>22.5</v>
      </c>
      <c r="AE26" s="67">
        <f>Fracsa!I29</f>
        <v>22.7</v>
      </c>
      <c r="AF26" s="67">
        <f>'AER S'!I29</f>
        <v>20.8</v>
      </c>
      <c r="AG26" s="67">
        <f>'AER S'!I29</f>
        <v>20.8</v>
      </c>
      <c r="AH26" s="67">
        <f>Jafra!I29</f>
        <v>22</v>
      </c>
      <c r="AI26" s="67">
        <f>DREnc!I29</f>
        <v>21.6</v>
      </c>
      <c r="AJ26" s="67">
        <f>Metokote!I29</f>
        <v>21</v>
      </c>
      <c r="AK26" s="67">
        <f>'KH Méx'!I29</f>
        <v>19.3</v>
      </c>
      <c r="AL26" s="67">
        <f>Hitachi!I29</f>
        <v>20.399999999999999</v>
      </c>
      <c r="AM26" s="220">
        <f>Ultramanufacturing!I29</f>
        <v>20.399999999999999</v>
      </c>
    </row>
    <row r="27" spans="2:39">
      <c r="B27" s="58">
        <f t="shared" si="1"/>
        <v>42192</v>
      </c>
      <c r="C27" s="63">
        <f>PIQ!F33</f>
        <v>23.168987000000001</v>
      </c>
      <c r="D27" s="67">
        <v>20</v>
      </c>
      <c r="E27" s="67">
        <f>Valeo!I30</f>
        <v>17.399999999999999</v>
      </c>
      <c r="F27" s="67">
        <f>Eaton!I30</f>
        <v>18</v>
      </c>
      <c r="G27" s="67">
        <f>'Frenos Trw'!I30</f>
        <v>22.5</v>
      </c>
      <c r="H27" s="67">
        <f>Ronal!I30</f>
        <v>20.8</v>
      </c>
      <c r="I27" s="67">
        <f>Narmx!I30</f>
        <v>20.399999999999999</v>
      </c>
      <c r="J27" s="67">
        <f>Avery!I30</f>
        <v>22</v>
      </c>
      <c r="K27" s="67">
        <f>Beach!I30</f>
        <v>17.100000000000001</v>
      </c>
      <c r="L27" s="67">
        <f>Foam!I30</f>
        <v>21.3</v>
      </c>
      <c r="M27" s="67">
        <f>Ipc!I30</f>
        <v>21.2</v>
      </c>
      <c r="N27" s="67">
        <f>Valeo!I30</f>
        <v>17.399999999999999</v>
      </c>
      <c r="O27" s="67">
        <f>Tafime!I30</f>
        <v>22.4</v>
      </c>
      <c r="P27" s="67">
        <f>Copper!I30</f>
        <v>18.600000000000001</v>
      </c>
      <c r="Q27" s="67">
        <v>43</v>
      </c>
      <c r="R27" s="67">
        <f>Kluber!I30</f>
        <v>19.3</v>
      </c>
      <c r="S27" s="67">
        <f>Norgren!I30</f>
        <v>21.2</v>
      </c>
      <c r="T27" s="67">
        <v>20</v>
      </c>
      <c r="U27" s="67">
        <f>Samsung!I30</f>
        <v>21.1</v>
      </c>
      <c r="V27" s="67">
        <f>Comex!I30</f>
        <v>22.3</v>
      </c>
      <c r="W27" s="67">
        <f>Euro!I30</f>
        <v>23.2</v>
      </c>
      <c r="X27" s="67">
        <f>Messier!I30</f>
        <v>22</v>
      </c>
      <c r="Y27" s="67">
        <f>Bravo!I30</f>
        <v>23.8</v>
      </c>
      <c r="Z27" s="67">
        <f>Rohm!I30</f>
        <v>21</v>
      </c>
      <c r="AA27" s="67">
        <f>Elicamex!I30</f>
        <v>18.600000000000001</v>
      </c>
      <c r="AB27" s="67">
        <f>Ipc!I30</f>
        <v>21.2</v>
      </c>
      <c r="AC27" s="67">
        <f>Crown!I30</f>
        <v>19.3</v>
      </c>
      <c r="AD27" s="67">
        <f>Securency!I30</f>
        <v>20.7</v>
      </c>
      <c r="AE27" s="67">
        <f>Fracsa!I30</f>
        <v>22.6</v>
      </c>
      <c r="AF27" s="67">
        <f>'AER S'!I30</f>
        <v>20.100000000000001</v>
      </c>
      <c r="AG27" s="67">
        <f>'AER S'!I30</f>
        <v>20.100000000000001</v>
      </c>
      <c r="AH27" s="67">
        <f>Jafra!I30</f>
        <v>21.2</v>
      </c>
      <c r="AI27" s="67">
        <f>DREnc!I30</f>
        <v>20.7</v>
      </c>
      <c r="AJ27" s="67">
        <f>Metokote!I30</f>
        <v>20</v>
      </c>
      <c r="AK27" s="67">
        <f>'KH Méx'!I30</f>
        <v>18</v>
      </c>
      <c r="AL27" s="67">
        <f>Hitachi!I30</f>
        <v>19.899999999999999</v>
      </c>
      <c r="AM27" s="220">
        <f>Ultramanufacturing!I30</f>
        <v>18.899999999999999</v>
      </c>
    </row>
    <row r="28" spans="2:39">
      <c r="B28" s="58">
        <f t="shared" si="1"/>
        <v>42191</v>
      </c>
      <c r="C28" s="63">
        <f>PIQ!F34</f>
        <v>23.369789000000001</v>
      </c>
      <c r="D28" s="67">
        <v>20</v>
      </c>
      <c r="E28" s="67">
        <f>Valeo!I31</f>
        <v>19.5</v>
      </c>
      <c r="F28" s="67">
        <f>Eaton!I31</f>
        <v>19.899999999999999</v>
      </c>
      <c r="G28" s="67">
        <f>'Frenos Trw'!I31</f>
        <v>23.1</v>
      </c>
      <c r="H28" s="67">
        <f>Ronal!I31</f>
        <v>21.2</v>
      </c>
      <c r="I28" s="67">
        <f>Narmx!I31</f>
        <v>21.2</v>
      </c>
      <c r="J28" s="67">
        <f>Avery!I31</f>
        <v>22.4</v>
      </c>
      <c r="K28" s="67">
        <f>Beach!I31</f>
        <v>19.7</v>
      </c>
      <c r="L28" s="67">
        <f>Foam!I31</f>
        <v>22.1</v>
      </c>
      <c r="M28" s="67">
        <f>Ipc!I31</f>
        <v>22.7</v>
      </c>
      <c r="N28" s="67">
        <f>Valeo!I31</f>
        <v>19.5</v>
      </c>
      <c r="O28" s="67">
        <f>Tafime!I31</f>
        <v>23</v>
      </c>
      <c r="P28" s="67">
        <f>Copper!I31</f>
        <v>20.6</v>
      </c>
      <c r="Q28" s="67">
        <v>44</v>
      </c>
      <c r="R28" s="67">
        <f>Kluber!I31</f>
        <v>21.2</v>
      </c>
      <c r="S28" s="67">
        <f>Norgren!I31</f>
        <v>22.1</v>
      </c>
      <c r="T28" s="67">
        <v>20</v>
      </c>
      <c r="U28" s="67">
        <f>Samsung!I31</f>
        <v>22.1</v>
      </c>
      <c r="V28" s="67">
        <f>Comex!I31</f>
        <v>24</v>
      </c>
      <c r="W28" s="67">
        <f>Euro!I31</f>
        <v>23.8</v>
      </c>
      <c r="X28" s="67">
        <f>Messier!I31</f>
        <v>23.1</v>
      </c>
      <c r="Y28" s="67">
        <f>Bravo!I31</f>
        <v>24.5</v>
      </c>
      <c r="Z28" s="67">
        <f>Rohm!I31</f>
        <v>22.5</v>
      </c>
      <c r="AA28" s="67">
        <f>Elicamex!I31</f>
        <v>21.3</v>
      </c>
      <c r="AB28" s="67">
        <f>Ipc!I31</f>
        <v>22.7</v>
      </c>
      <c r="AC28" s="67">
        <f>Crown!I31</f>
        <v>20.7</v>
      </c>
      <c r="AD28" s="67">
        <f>Securency!I31</f>
        <v>23.2</v>
      </c>
      <c r="AE28" s="67">
        <f>Fracsa!I31</f>
        <v>23</v>
      </c>
      <c r="AF28" s="67">
        <f>'AER S'!I31</f>
        <v>22</v>
      </c>
      <c r="AG28" s="67">
        <f>'AER S'!I31</f>
        <v>22</v>
      </c>
      <c r="AH28" s="67">
        <f>Jafra!I31</f>
        <v>22.3</v>
      </c>
      <c r="AI28" s="67">
        <f>DREnc!I31</f>
        <v>21.7</v>
      </c>
      <c r="AJ28" s="67">
        <f>Metokote!I31</f>
        <v>21</v>
      </c>
      <c r="AK28" s="67">
        <f>'KH Méx'!I31</f>
        <v>20</v>
      </c>
      <c r="AL28" s="67">
        <f>Hitachi!I31</f>
        <v>20.3</v>
      </c>
      <c r="AM28" s="220">
        <f>Ultramanufacturing!I31</f>
        <v>21</v>
      </c>
    </row>
    <row r="29" spans="2:39">
      <c r="B29" s="58">
        <f t="shared" si="1"/>
        <v>42190</v>
      </c>
      <c r="C29" s="63">
        <f>PIQ!F35</f>
        <v>23.418925999999999</v>
      </c>
      <c r="D29" s="67">
        <v>20</v>
      </c>
      <c r="E29" s="67">
        <f>Valeo!I32</f>
        <v>21.8</v>
      </c>
      <c r="F29" s="67">
        <f>Eaton!I32</f>
        <v>19.7</v>
      </c>
      <c r="G29" s="67">
        <f>'Frenos Trw'!I32</f>
        <v>22.9</v>
      </c>
      <c r="H29" s="67">
        <f>Ronal!I32</f>
        <v>21.3</v>
      </c>
      <c r="I29" s="67">
        <f>Narmx!I32</f>
        <v>22.2</v>
      </c>
      <c r="J29" s="67">
        <f>Avery!I32</f>
        <v>22.6</v>
      </c>
      <c r="K29" s="67">
        <f>Beach!I32</f>
        <v>18.899999999999999</v>
      </c>
      <c r="L29" s="67">
        <f>Foam!I32</f>
        <v>23.6</v>
      </c>
      <c r="M29" s="67">
        <f>Ipc!I32</f>
        <v>22.5</v>
      </c>
      <c r="N29" s="67">
        <f>Valeo!I32</f>
        <v>21.8</v>
      </c>
      <c r="O29" s="67">
        <f>Tafime!I32</f>
        <v>23</v>
      </c>
      <c r="P29" s="67">
        <f>Copper!I32</f>
        <v>21.2</v>
      </c>
      <c r="Q29" s="67">
        <v>45</v>
      </c>
      <c r="R29" s="67">
        <f>Kluber!I32</f>
        <v>21.7</v>
      </c>
      <c r="S29" s="67">
        <f>Norgren!I32</f>
        <v>21.8</v>
      </c>
      <c r="T29" s="67">
        <v>20</v>
      </c>
      <c r="U29" s="67">
        <f>Samsung!I32</f>
        <v>22.5</v>
      </c>
      <c r="V29" s="67">
        <f>Comex!I32</f>
        <v>23.6</v>
      </c>
      <c r="W29" s="67">
        <f>Euro!I32</f>
        <v>23.6</v>
      </c>
      <c r="X29" s="67">
        <f>Messier!I32</f>
        <v>22.8</v>
      </c>
      <c r="Y29" s="67">
        <f>Bravo!I32</f>
        <v>25</v>
      </c>
      <c r="Z29" s="67">
        <f>Rohm!I32</f>
        <v>22.5</v>
      </c>
      <c r="AA29" s="67">
        <f>Elicamex!I32</f>
        <v>20.399999999999999</v>
      </c>
      <c r="AB29" s="67">
        <f>Ipc!I32</f>
        <v>22.5</v>
      </c>
      <c r="AC29" s="67">
        <f>Crown!I32</f>
        <v>22.3</v>
      </c>
      <c r="AD29" s="67">
        <f>Securency!I32</f>
        <v>23.6</v>
      </c>
      <c r="AE29" s="67">
        <f>Fracsa!I32</f>
        <v>22.7</v>
      </c>
      <c r="AF29" s="67">
        <f>'AER S'!I32</f>
        <v>21.7</v>
      </c>
      <c r="AG29" s="67">
        <f>'AER S'!I32</f>
        <v>21.7</v>
      </c>
      <c r="AH29" s="67">
        <f>Jafra!I32</f>
        <v>22.4</v>
      </c>
      <c r="AI29" s="67">
        <f>DREnc!I32</f>
        <v>22</v>
      </c>
      <c r="AJ29" s="67">
        <f>Metokote!I32</f>
        <v>21</v>
      </c>
      <c r="AK29" s="67">
        <f>'KH Méx'!I32</f>
        <v>20.399999999999999</v>
      </c>
      <c r="AL29" s="67">
        <f>Hitachi!I32</f>
        <v>20.6</v>
      </c>
      <c r="AM29" s="220">
        <f>Ultramanufacturing!I32</f>
        <v>21.4</v>
      </c>
    </row>
    <row r="30" spans="2:39">
      <c r="B30" s="58">
        <f t="shared" si="1"/>
        <v>42189</v>
      </c>
      <c r="C30" s="63">
        <f>PIQ!F36</f>
        <v>23.390267999999999</v>
      </c>
      <c r="D30" s="67">
        <v>20</v>
      </c>
      <c r="E30" s="67">
        <f>Valeo!I33</f>
        <v>20.5</v>
      </c>
      <c r="F30" s="67">
        <f>Eaton!I33</f>
        <v>18.5</v>
      </c>
      <c r="G30" s="67">
        <f>'Frenos Trw'!I33</f>
        <v>19.8</v>
      </c>
      <c r="H30" s="67">
        <f>Ronal!I33</f>
        <v>21.1</v>
      </c>
      <c r="I30" s="67">
        <f>Narmx!I33</f>
        <v>19.2</v>
      </c>
      <c r="J30" s="67">
        <f>Avery!I33</f>
        <v>20.3</v>
      </c>
      <c r="K30" s="67">
        <f>Beach!I33</f>
        <v>18.2</v>
      </c>
      <c r="L30" s="67">
        <f>Foam!I33</f>
        <v>21.1</v>
      </c>
      <c r="M30" s="67">
        <f>Ipc!I33</f>
        <v>20.6</v>
      </c>
      <c r="N30" s="67">
        <f>Valeo!I33</f>
        <v>20.5</v>
      </c>
      <c r="O30" s="67">
        <f>Tafime!I33</f>
        <v>22.5</v>
      </c>
      <c r="P30" s="67">
        <f>Copper!I33</f>
        <v>19.3</v>
      </c>
      <c r="Q30" s="67">
        <v>46</v>
      </c>
      <c r="R30" s="67">
        <f>Kluber!I33</f>
        <v>19.899999999999999</v>
      </c>
      <c r="S30" s="67">
        <f>Norgren!I33</f>
        <v>21.1</v>
      </c>
      <c r="T30" s="67">
        <v>20</v>
      </c>
      <c r="U30" s="67">
        <f>Samsung!I33</f>
        <v>20.3</v>
      </c>
      <c r="V30" s="67">
        <f>Comex!I33</f>
        <v>23.8</v>
      </c>
      <c r="W30" s="67">
        <f>Euro!I33</f>
        <v>23.9</v>
      </c>
      <c r="X30" s="67">
        <f>Messier!I33</f>
        <v>22.1</v>
      </c>
      <c r="Y30" s="67">
        <f>Bravo!I33</f>
        <v>20.8</v>
      </c>
      <c r="Z30" s="67">
        <f>Rohm!I33</f>
        <v>21.7</v>
      </c>
      <c r="AA30" s="67">
        <f>Elicamex!I33</f>
        <v>18.899999999999999</v>
      </c>
      <c r="AB30" s="67">
        <f>Ipc!I33</f>
        <v>20.6</v>
      </c>
      <c r="AC30" s="67">
        <f>Crown!I33</f>
        <v>18.899999999999999</v>
      </c>
      <c r="AD30" s="67">
        <f>Securency!I33</f>
        <v>22.4</v>
      </c>
      <c r="AE30" s="67">
        <f>Fracsa!I33</f>
        <v>22.5</v>
      </c>
      <c r="AF30" s="67">
        <f>'AER S'!I33</f>
        <v>20.3</v>
      </c>
      <c r="AG30" s="67">
        <f>'AER S'!I33</f>
        <v>20.3</v>
      </c>
      <c r="AH30" s="67">
        <f>Jafra!I33</f>
        <v>19.399999999999999</v>
      </c>
      <c r="AI30" s="67">
        <f>DREnc!I33</f>
        <v>21.5</v>
      </c>
      <c r="AJ30" s="67">
        <f>Metokote!I33</f>
        <v>19</v>
      </c>
      <c r="AK30" s="67">
        <f>'KH Méx'!I33</f>
        <v>19</v>
      </c>
      <c r="AL30" s="67">
        <f>Hitachi!I33</f>
        <v>19.600000000000001</v>
      </c>
      <c r="AM30" s="220">
        <f>Ultramanufacturing!I33</f>
        <v>19.399999999999999</v>
      </c>
    </row>
    <row r="31" spans="2:39">
      <c r="B31" s="58">
        <f t="shared" si="1"/>
        <v>42188</v>
      </c>
      <c r="C31" s="63">
        <f>PIQ!F37</f>
        <v>23.390526000000001</v>
      </c>
      <c r="D31" s="67">
        <v>20</v>
      </c>
      <c r="E31" s="67">
        <f>Valeo!I34</f>
        <v>18.5</v>
      </c>
      <c r="F31" s="67">
        <f>Eaton!I34</f>
        <v>17.7</v>
      </c>
      <c r="G31" s="67">
        <f>'Frenos Trw'!I34</f>
        <v>20.6</v>
      </c>
      <c r="H31" s="67">
        <f>Ronal!I34</f>
        <v>21.1</v>
      </c>
      <c r="I31" s="67">
        <f>Narmx!I34</f>
        <v>19.899999999999999</v>
      </c>
      <c r="J31" s="67">
        <f>Avery!I34</f>
        <v>19.3</v>
      </c>
      <c r="K31" s="67">
        <f>Beach!I34</f>
        <v>16.8</v>
      </c>
      <c r="L31" s="67">
        <f>Foam!I34</f>
        <v>18.3</v>
      </c>
      <c r="M31" s="67">
        <f>Ipc!I34</f>
        <v>19.5</v>
      </c>
      <c r="N31" s="67">
        <f>Valeo!I34</f>
        <v>18.5</v>
      </c>
      <c r="O31" s="67">
        <f>Tafime!I34</f>
        <v>22.5</v>
      </c>
      <c r="P31" s="67">
        <f>Copper!I34</f>
        <v>18.5</v>
      </c>
      <c r="Q31" s="67">
        <v>47</v>
      </c>
      <c r="R31" s="67">
        <f>Kluber!I34</f>
        <v>18.600000000000001</v>
      </c>
      <c r="S31" s="67">
        <f>Norgren!I34</f>
        <v>21.1</v>
      </c>
      <c r="T31" s="67">
        <v>20</v>
      </c>
      <c r="U31" s="67">
        <f>Samsung!I34</f>
        <v>21</v>
      </c>
      <c r="V31" s="67">
        <f>Comex!I34</f>
        <v>23.1</v>
      </c>
      <c r="W31" s="67">
        <f>Euro!I34</f>
        <v>24</v>
      </c>
      <c r="X31" s="67">
        <f>Messier!I34</f>
        <v>21.6</v>
      </c>
      <c r="Y31" s="67">
        <f>Bravo!I34</f>
        <v>19.8</v>
      </c>
      <c r="Z31" s="67">
        <f>Rohm!I34</f>
        <v>21</v>
      </c>
      <c r="AA31" s="67">
        <f>Elicamex!I34</f>
        <v>18.2</v>
      </c>
      <c r="AB31" s="67">
        <f>Ipc!I34</f>
        <v>19.5</v>
      </c>
      <c r="AC31" s="67">
        <f>Crown!I34</f>
        <v>18.8</v>
      </c>
      <c r="AD31" s="67">
        <f>Securency!I34</f>
        <v>21.2</v>
      </c>
      <c r="AE31" s="67">
        <f>Fracsa!I34</f>
        <v>22.7</v>
      </c>
      <c r="AF31" s="67">
        <f>'AER S'!I34</f>
        <v>20.3</v>
      </c>
      <c r="AG31" s="67">
        <f>'AER S'!I34</f>
        <v>20.3</v>
      </c>
      <c r="AH31" s="67">
        <f>Jafra!I34</f>
        <v>20.3</v>
      </c>
      <c r="AI31" s="67">
        <f>DREnc!I34</f>
        <v>20.6</v>
      </c>
      <c r="AJ31" s="67">
        <f>Metokote!I34</f>
        <v>20.100000000000001</v>
      </c>
      <c r="AK31" s="67">
        <f>'KH Méx'!I34</f>
        <v>17.8</v>
      </c>
      <c r="AL31" s="67">
        <f>Hitachi!I34</f>
        <v>19.899999999999999</v>
      </c>
      <c r="AM31" s="220">
        <f>Ultramanufacturing!I34</f>
        <v>18</v>
      </c>
    </row>
    <row r="32" spans="2:39">
      <c r="B32" s="58">
        <f>B33+1</f>
        <v>42187</v>
      </c>
      <c r="C32" s="63">
        <f>PIQ!F38</f>
        <v>23.629377000000002</v>
      </c>
      <c r="D32" s="67">
        <v>20</v>
      </c>
      <c r="E32" s="67">
        <f>Valeo!I35</f>
        <v>16.899999999999999</v>
      </c>
      <c r="F32" s="67">
        <f>Eaton!I35</f>
        <v>16.600000000000001</v>
      </c>
      <c r="G32" s="67">
        <f>'Frenos Trw'!I35</f>
        <v>19.399999999999999</v>
      </c>
      <c r="H32" s="67">
        <f>Ronal!I35</f>
        <v>21.1</v>
      </c>
      <c r="I32" s="67">
        <f>Narmx!I35</f>
        <v>19.600000000000001</v>
      </c>
      <c r="J32" s="67">
        <f>Avery!I35</f>
        <v>19</v>
      </c>
      <c r="K32" s="67">
        <f>Beach!I35</f>
        <v>15.1</v>
      </c>
      <c r="L32" s="67">
        <f>Foam!I35</f>
        <v>21.4</v>
      </c>
      <c r="M32" s="67">
        <f>Ipc!I35</f>
        <v>18.100000000000001</v>
      </c>
      <c r="N32" s="67">
        <f>Valeo!I35</f>
        <v>16.899999999999999</v>
      </c>
      <c r="O32" s="67">
        <f>Tafime!I35</f>
        <v>21.9</v>
      </c>
      <c r="P32" s="67">
        <f>Copper!I35</f>
        <v>15.7</v>
      </c>
      <c r="Q32" s="67">
        <v>48</v>
      </c>
      <c r="R32" s="67">
        <f>Kluber!I35</f>
        <v>17.3</v>
      </c>
      <c r="S32" s="67">
        <f>Norgren!I35</f>
        <v>20.7</v>
      </c>
      <c r="T32" s="67">
        <v>20</v>
      </c>
      <c r="U32" s="67">
        <f>Samsung!I35</f>
        <v>20.9</v>
      </c>
      <c r="V32" s="67">
        <f>Comex!I35</f>
        <v>22.7</v>
      </c>
      <c r="W32" s="67">
        <f>Euro!I35</f>
        <v>23.5</v>
      </c>
      <c r="X32" s="67">
        <f>Messier!I35</f>
        <v>20.7</v>
      </c>
      <c r="Y32" s="67">
        <f>Bravo!I35</f>
        <v>17.5</v>
      </c>
      <c r="Z32" s="67">
        <f>Rohm!I35</f>
        <v>19.7</v>
      </c>
      <c r="AA32" s="67">
        <f>Elicamex!I35</f>
        <v>16.7</v>
      </c>
      <c r="AB32" s="67">
        <f>Ipc!I35</f>
        <v>18.100000000000001</v>
      </c>
      <c r="AC32" s="67">
        <f>Crown!I35</f>
        <v>18.399999999999999</v>
      </c>
      <c r="AD32" s="67">
        <f>Securency!I35</f>
        <v>20</v>
      </c>
      <c r="AE32" s="67">
        <f>Fracsa!I35</f>
        <v>22.5</v>
      </c>
      <c r="AF32" s="67">
        <f>'AER S'!I35</f>
        <v>18.399999999999999</v>
      </c>
      <c r="AG32" s="67">
        <f>'AER S'!I35</f>
        <v>18.399999999999999</v>
      </c>
      <c r="AH32" s="67">
        <f>Jafra!I35</f>
        <v>19.7</v>
      </c>
      <c r="AI32" s="67">
        <f>DREnc!I35</f>
        <v>20.3</v>
      </c>
      <c r="AJ32" s="67">
        <f>Metokote!I35</f>
        <v>19.3</v>
      </c>
      <c r="AK32" s="67">
        <f>'KH Méx'!I35</f>
        <v>15.9</v>
      </c>
      <c r="AL32" s="67">
        <f>Hitachi!I35</f>
        <v>19.399999999999999</v>
      </c>
      <c r="AM32" s="220">
        <f>Ultramanufacturing!I35</f>
        <v>16.3</v>
      </c>
    </row>
    <row r="33" spans="2:39" ht="15.75" thickBot="1">
      <c r="B33" s="222">
        <f>'Balance Volumetrico'!B4</f>
        <v>42186</v>
      </c>
      <c r="C33" s="63">
        <f>PIQ!F38</f>
        <v>23.629377000000002</v>
      </c>
      <c r="D33" s="73">
        <v>20</v>
      </c>
      <c r="E33" s="67">
        <f>Valeo!I36</f>
        <v>20.100000000000001</v>
      </c>
      <c r="F33" s="73">
        <f>Eaton!I36</f>
        <v>18.600000000000001</v>
      </c>
      <c r="G33" s="73">
        <f>'Frenos Trw'!I36</f>
        <v>22.3</v>
      </c>
      <c r="H33" s="73">
        <f>Ronal!I36</f>
        <v>21.5</v>
      </c>
      <c r="I33" s="73">
        <f>Narmx!I36</f>
        <v>20.5</v>
      </c>
      <c r="J33" s="73">
        <f>Avery!I36</f>
        <v>22</v>
      </c>
      <c r="K33" s="73">
        <f>Beach!I36</f>
        <v>18.100000000000001</v>
      </c>
      <c r="L33" s="73">
        <f>Foam!I36</f>
        <v>22.2</v>
      </c>
      <c r="M33" s="67">
        <f>Ipc!I36</f>
        <v>22</v>
      </c>
      <c r="N33" s="73">
        <f>Valeo!I36</f>
        <v>20.100000000000001</v>
      </c>
      <c r="O33" s="73">
        <f>Tafime!I36</f>
        <v>22.9</v>
      </c>
      <c r="P33" s="73">
        <f>Copper!I36</f>
        <v>19</v>
      </c>
      <c r="Q33" s="73">
        <v>49</v>
      </c>
      <c r="R33" s="73">
        <f>Kluber!I36</f>
        <v>19.899999999999999</v>
      </c>
      <c r="S33" s="73">
        <f>Norgren!I36</f>
        <v>21.8</v>
      </c>
      <c r="T33" s="73">
        <v>20</v>
      </c>
      <c r="U33" s="67">
        <f>Samsung!I36</f>
        <v>21.6</v>
      </c>
      <c r="V33" s="73">
        <f>Comex!I36</f>
        <v>21.8</v>
      </c>
      <c r="W33" s="73">
        <f>Euro!I36</f>
        <v>24.2</v>
      </c>
      <c r="X33" s="73">
        <f>Messier!I36</f>
        <v>22.3</v>
      </c>
      <c r="Y33" s="73">
        <f>Bravo!I36</f>
        <v>21</v>
      </c>
      <c r="Z33" s="73">
        <f>Rohm!I36</f>
        <v>21.6</v>
      </c>
      <c r="AA33" s="73">
        <f>Elicamex!I36</f>
        <v>19.399999999999999</v>
      </c>
      <c r="AB33" s="73">
        <f>Ipc!I36</f>
        <v>22</v>
      </c>
      <c r="AC33" s="73">
        <f>Crown!I36</f>
        <v>19.7</v>
      </c>
      <c r="AD33" s="73">
        <f>Securency!I36</f>
        <v>21.4</v>
      </c>
      <c r="AE33" s="73">
        <f>Fracsa!I36</f>
        <v>22.9</v>
      </c>
      <c r="AF33" s="67">
        <f>'AER S'!I36</f>
        <v>20.3</v>
      </c>
      <c r="AG33" s="73">
        <f>'AER S'!I36</f>
        <v>20.3</v>
      </c>
      <c r="AH33" s="73">
        <f>Jafra!I36</f>
        <v>21.2</v>
      </c>
      <c r="AI33" s="73">
        <f>DREnc!I36</f>
        <v>21.3</v>
      </c>
      <c r="AJ33" s="67">
        <f>Metokote!I36</f>
        <v>20.8</v>
      </c>
      <c r="AK33" s="73">
        <f>'KH Méx'!I36</f>
        <v>18.600000000000001</v>
      </c>
      <c r="AL33" s="67">
        <f>Hitachi!I36</f>
        <v>20.2</v>
      </c>
      <c r="AM33" s="221">
        <f>Ultramanufacturing!I36</f>
        <v>19</v>
      </c>
    </row>
    <row r="34" spans="2:39" s="212" customFormat="1" ht="22.5" customHeight="1">
      <c r="B34" s="208" t="s">
        <v>193</v>
      </c>
      <c r="C34" s="209">
        <f>AVERAGE(C4:C33)</f>
        <v>23.371876966666672</v>
      </c>
      <c r="D34" s="209">
        <f t="shared" ref="D34:AM34" si="2">AVERAGE(D4:D33)</f>
        <v>20</v>
      </c>
      <c r="E34" s="209">
        <f t="shared" si="2"/>
        <v>18.766666666666666</v>
      </c>
      <c r="F34" s="209">
        <f t="shared" si="2"/>
        <v>18.316666666666666</v>
      </c>
      <c r="G34" s="209">
        <f t="shared" si="2"/>
        <v>21.019999999999996</v>
      </c>
      <c r="H34" s="209">
        <f t="shared" si="2"/>
        <v>19.49666666666667</v>
      </c>
      <c r="I34" s="209">
        <f t="shared" si="2"/>
        <v>21.24666666666667</v>
      </c>
      <c r="J34" s="209">
        <f t="shared" si="2"/>
        <v>22.11333333333333</v>
      </c>
      <c r="K34" s="209">
        <f t="shared" si="2"/>
        <v>17.663333333333334</v>
      </c>
      <c r="L34" s="209">
        <f t="shared" si="2"/>
        <v>21.943333333333335</v>
      </c>
      <c r="M34" s="209">
        <f t="shared" si="2"/>
        <v>20.776666666666664</v>
      </c>
      <c r="N34" s="209">
        <f t="shared" si="2"/>
        <v>19.793333333333333</v>
      </c>
      <c r="O34" s="209">
        <f t="shared" si="2"/>
        <v>22.863333333333333</v>
      </c>
      <c r="P34" s="209">
        <f t="shared" si="2"/>
        <v>19.876666666666669</v>
      </c>
      <c r="Q34" s="209">
        <f t="shared" si="2"/>
        <v>34.5</v>
      </c>
      <c r="R34" s="209">
        <f t="shared" si="2"/>
        <v>19.623333333333331</v>
      </c>
      <c r="S34" s="209">
        <f t="shared" si="2"/>
        <v>22.206666666666671</v>
      </c>
      <c r="T34" s="209">
        <f t="shared" si="2"/>
        <v>20</v>
      </c>
      <c r="U34" s="209">
        <f t="shared" si="2"/>
        <v>20.079999999999998</v>
      </c>
      <c r="V34" s="209">
        <f t="shared" si="2"/>
        <v>21.906666666666663</v>
      </c>
      <c r="W34" s="209">
        <f t="shared" si="2"/>
        <v>22.43</v>
      </c>
      <c r="X34" s="209">
        <f t="shared" si="2"/>
        <v>21.276666666666667</v>
      </c>
      <c r="Y34" s="209">
        <f t="shared" si="2"/>
        <v>22.009999999999998</v>
      </c>
      <c r="Z34" s="209">
        <f t="shared" si="2"/>
        <v>20.676666666666669</v>
      </c>
      <c r="AA34" s="209">
        <f t="shared" si="2"/>
        <v>19.350000000000001</v>
      </c>
      <c r="AB34" s="209">
        <f t="shared" si="2"/>
        <v>6.3566666666666665</v>
      </c>
      <c r="AC34" s="209">
        <f t="shared" si="2"/>
        <v>19.260000000000002</v>
      </c>
      <c r="AD34" s="209">
        <f t="shared" si="2"/>
        <v>23.543333333333337</v>
      </c>
      <c r="AE34" s="209">
        <f t="shared" si="2"/>
        <v>22.986666666666668</v>
      </c>
      <c r="AF34" s="209">
        <f t="shared" si="2"/>
        <v>9.9166666666666661</v>
      </c>
      <c r="AG34" s="209">
        <f t="shared" si="2"/>
        <v>20.953333333333333</v>
      </c>
      <c r="AH34" s="209">
        <f t="shared" si="2"/>
        <v>20.596666666666671</v>
      </c>
      <c r="AI34" s="209">
        <f t="shared" si="2"/>
        <v>20.249999999999996</v>
      </c>
      <c r="AJ34" s="209">
        <f t="shared" si="2"/>
        <v>19.679999999999996</v>
      </c>
      <c r="AK34" s="209">
        <f t="shared" si="2"/>
        <v>18.633333333333333</v>
      </c>
      <c r="AL34" s="209">
        <f t="shared" si="2"/>
        <v>18.993333333333336</v>
      </c>
      <c r="AM34" s="209">
        <f t="shared" si="2"/>
        <v>19.619999999999997</v>
      </c>
    </row>
  </sheetData>
  <pageMargins left="0.7" right="0.7" top="0.75" bottom="0.75" header="0.3" footer="0.3"/>
  <pageSetup scale="2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V48"/>
  <sheetViews>
    <sheetView view="pageBreakPreview" zoomScale="80" zoomScaleNormal="100" zoomScaleSheetLayoutView="8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G18" sqref="G18"/>
    </sheetView>
  </sheetViews>
  <sheetFormatPr defaultColWidth="11.42578125" defaultRowHeight="15"/>
  <cols>
    <col min="1" max="1" width="5.7109375" customWidth="1"/>
    <col min="3" max="4" width="11.5703125" bestFit="1" customWidth="1"/>
    <col min="5" max="5" width="13" bestFit="1" customWidth="1"/>
    <col min="6" max="8" width="11.5703125" bestFit="1" customWidth="1"/>
    <col min="9" max="9" width="13.140625" bestFit="1" customWidth="1"/>
    <col min="10" max="11" width="11.5703125" bestFit="1" customWidth="1"/>
    <col min="12" max="12" width="14" customWidth="1"/>
    <col min="13" max="13" width="3.85546875" customWidth="1"/>
    <col min="14" max="14" width="14" customWidth="1"/>
    <col min="15" max="15" width="4.28515625" bestFit="1" customWidth="1"/>
    <col min="16" max="16" width="21.28515625" customWidth="1"/>
    <col min="17" max="17" width="10.5703125" customWidth="1"/>
    <col min="18" max="18" width="13" bestFit="1" customWidth="1"/>
    <col min="20" max="20" width="17.140625" bestFit="1" customWidth="1"/>
  </cols>
  <sheetData>
    <row r="1" spans="1:18" ht="15.75">
      <c r="A1" s="33" t="s">
        <v>51</v>
      </c>
      <c r="B1" s="34"/>
      <c r="C1" s="35"/>
      <c r="D1" s="35"/>
      <c r="E1" s="35"/>
      <c r="F1" s="35"/>
      <c r="G1" s="35"/>
      <c r="H1" s="4"/>
      <c r="I1" s="4"/>
      <c r="J1" s="4"/>
      <c r="K1" s="4"/>
      <c r="L1" s="4"/>
      <c r="M1" s="4"/>
      <c r="N1" s="4"/>
      <c r="O1" s="4"/>
      <c r="P1" s="263" t="s">
        <v>125</v>
      </c>
      <c r="Q1" s="263" t="s">
        <v>126</v>
      </c>
      <c r="R1" s="266" t="s">
        <v>127</v>
      </c>
    </row>
    <row r="2" spans="1:18" ht="15.75">
      <c r="A2" s="4"/>
      <c r="B2" s="34"/>
      <c r="C2" s="35"/>
      <c r="D2" s="35"/>
      <c r="E2" s="35"/>
      <c r="F2" s="35"/>
      <c r="G2" s="35"/>
      <c r="H2" s="4"/>
      <c r="I2" s="4"/>
      <c r="J2" s="4"/>
      <c r="K2" s="9"/>
      <c r="L2" s="6"/>
      <c r="M2" s="10" t="s">
        <v>19</v>
      </c>
      <c r="N2" s="36">
        <f>SUM(N9:N38)</f>
        <v>3277807.5010000002</v>
      </c>
      <c r="O2" s="8" t="s">
        <v>7</v>
      </c>
      <c r="P2" s="264"/>
      <c r="Q2" s="264"/>
      <c r="R2" s="267"/>
    </row>
    <row r="3" spans="1:18" ht="15" customHeight="1">
      <c r="A3" s="4"/>
      <c r="B3" s="4"/>
      <c r="C3" s="4"/>
      <c r="D3" s="4"/>
      <c r="E3" s="4"/>
      <c r="F3" s="4"/>
      <c r="G3" s="37"/>
      <c r="H3" s="37"/>
      <c r="I3" s="38" t="s">
        <v>21</v>
      </c>
      <c r="J3" s="37"/>
      <c r="K3" s="4"/>
      <c r="L3" s="4"/>
      <c r="M3" s="4"/>
      <c r="N3" s="4"/>
      <c r="O3" s="1"/>
      <c r="P3" s="264"/>
      <c r="Q3" s="264"/>
      <c r="R3" s="267"/>
    </row>
    <row r="4" spans="1:18" ht="16.5" customHeight="1">
      <c r="A4" s="4"/>
      <c r="B4" s="4" t="s">
        <v>52</v>
      </c>
      <c r="C4" s="4"/>
      <c r="D4" s="4"/>
      <c r="E4" s="4"/>
      <c r="F4" s="4"/>
      <c r="G4" s="37"/>
      <c r="H4" s="37"/>
      <c r="I4" s="39" t="s">
        <v>53</v>
      </c>
      <c r="J4" s="37"/>
      <c r="K4" s="4"/>
      <c r="L4" s="9"/>
      <c r="M4" s="7" t="s">
        <v>16</v>
      </c>
      <c r="N4" s="40">
        <f>MAX(N9:N38)</f>
        <v>135813.019</v>
      </c>
      <c r="O4" s="8" t="s">
        <v>7</v>
      </c>
      <c r="P4" s="264"/>
      <c r="Q4" s="264"/>
      <c r="R4" s="267"/>
    </row>
    <row r="5" spans="1:18">
      <c r="A5" s="4"/>
      <c r="B5" s="4" t="s">
        <v>54</v>
      </c>
      <c r="C5" s="4"/>
      <c r="D5" s="4"/>
      <c r="E5" s="41" t="s">
        <v>55</v>
      </c>
      <c r="F5" s="41" t="s">
        <v>49</v>
      </c>
      <c r="G5" s="4"/>
      <c r="H5" s="4"/>
      <c r="I5" s="39" t="s">
        <v>56</v>
      </c>
      <c r="J5" s="41" t="s">
        <v>57</v>
      </c>
      <c r="K5" s="4"/>
      <c r="L5" s="4"/>
      <c r="M5" s="4"/>
      <c r="N5" s="4"/>
      <c r="O5" s="4"/>
      <c r="P5" s="265"/>
      <c r="Q5" s="265"/>
      <c r="R5" s="268"/>
    </row>
    <row r="6" spans="1:18">
      <c r="A6" s="4"/>
      <c r="B6" s="11" t="s">
        <v>58</v>
      </c>
      <c r="C6" s="11" t="s">
        <v>59</v>
      </c>
      <c r="D6" s="11" t="s">
        <v>59</v>
      </c>
      <c r="E6" s="11" t="s">
        <v>59</v>
      </c>
      <c r="F6" s="11" t="s">
        <v>59</v>
      </c>
      <c r="G6" s="11" t="s">
        <v>59</v>
      </c>
      <c r="H6" s="11" t="s">
        <v>59</v>
      </c>
      <c r="I6" s="39" t="s">
        <v>59</v>
      </c>
      <c r="J6" s="11" t="s">
        <v>59</v>
      </c>
      <c r="K6" s="11" t="s">
        <v>60</v>
      </c>
      <c r="L6" s="11" t="s">
        <v>61</v>
      </c>
      <c r="M6" s="4"/>
      <c r="N6" s="4"/>
      <c r="O6" s="4"/>
      <c r="P6" s="88"/>
      <c r="Q6" s="88"/>
      <c r="R6" s="96"/>
    </row>
    <row r="7" spans="1:18">
      <c r="A7" s="19" t="s">
        <v>47</v>
      </c>
      <c r="B7" s="4" t="s">
        <v>62</v>
      </c>
      <c r="C7" s="4" t="s">
        <v>63</v>
      </c>
      <c r="D7" s="4" t="s">
        <v>64</v>
      </c>
      <c r="E7" s="4" t="s">
        <v>65</v>
      </c>
      <c r="F7" s="4" t="s">
        <v>66</v>
      </c>
      <c r="G7" s="4" t="s">
        <v>67</v>
      </c>
      <c r="H7" s="4" t="s">
        <v>68</v>
      </c>
      <c r="I7" s="42" t="s">
        <v>69</v>
      </c>
      <c r="J7" s="4" t="s">
        <v>70</v>
      </c>
      <c r="K7" s="4" t="s">
        <v>71</v>
      </c>
      <c r="L7" s="4" t="s">
        <v>62</v>
      </c>
      <c r="M7" s="41" t="s">
        <v>47</v>
      </c>
      <c r="N7" s="20" t="s">
        <v>72</v>
      </c>
      <c r="O7" s="41"/>
      <c r="P7" s="88"/>
      <c r="Q7" s="88"/>
      <c r="R7" s="96"/>
    </row>
    <row r="8" spans="1:18">
      <c r="A8" s="19">
        <v>31</v>
      </c>
      <c r="B8" s="237" t="s">
        <v>264</v>
      </c>
      <c r="C8" s="237">
        <v>1440</v>
      </c>
      <c r="D8" s="237">
        <v>1.4895259999999999</v>
      </c>
      <c r="E8" s="237">
        <v>5952.1152339999999</v>
      </c>
      <c r="F8" s="237">
        <v>23.186069</v>
      </c>
      <c r="G8" s="237">
        <v>68.337029000000001</v>
      </c>
      <c r="H8" s="237">
        <v>1.51824</v>
      </c>
      <c r="I8" s="237">
        <v>103.523399</v>
      </c>
      <c r="J8" s="237">
        <v>3733.985596</v>
      </c>
      <c r="K8" s="237">
        <v>13.185152</v>
      </c>
      <c r="L8" s="237" t="s">
        <v>264</v>
      </c>
      <c r="M8" s="41">
        <v>31</v>
      </c>
      <c r="N8" s="43">
        <f>I8*1000</f>
        <v>103523.399</v>
      </c>
      <c r="O8" s="41"/>
      <c r="P8" s="88"/>
      <c r="Q8" s="88"/>
      <c r="R8" s="96"/>
    </row>
    <row r="9" spans="1:18">
      <c r="A9" s="21">
        <v>30</v>
      </c>
      <c r="B9" s="237" t="s">
        <v>265</v>
      </c>
      <c r="C9" s="237">
        <v>1440</v>
      </c>
      <c r="D9" s="237">
        <v>1.554308</v>
      </c>
      <c r="E9" s="237">
        <v>5905.654297</v>
      </c>
      <c r="F9" s="237">
        <v>23.08399</v>
      </c>
      <c r="G9" s="237">
        <v>67.791861999999995</v>
      </c>
      <c r="H9" s="237">
        <v>1.580408</v>
      </c>
      <c r="I9" s="237">
        <v>106.950035</v>
      </c>
      <c r="J9" s="237">
        <v>3857.5808109999998</v>
      </c>
      <c r="K9" s="237">
        <v>13.162048</v>
      </c>
      <c r="L9" s="237" t="s">
        <v>265</v>
      </c>
      <c r="M9" s="11">
        <v>30</v>
      </c>
      <c r="N9" s="43">
        <f>I9*1000</f>
        <v>106950.035</v>
      </c>
      <c r="O9" s="11"/>
      <c r="P9" s="91"/>
      <c r="Q9" s="91"/>
      <c r="R9" s="96"/>
    </row>
    <row r="10" spans="1:18">
      <c r="A10" s="11">
        <v>29</v>
      </c>
      <c r="B10" s="237" t="s">
        <v>266</v>
      </c>
      <c r="C10" s="237">
        <v>1440</v>
      </c>
      <c r="D10" s="237">
        <v>1.5333939999999999</v>
      </c>
      <c r="E10" s="237">
        <v>5891.8515630000002</v>
      </c>
      <c r="F10" s="237">
        <v>23.141086999999999</v>
      </c>
      <c r="G10" s="237">
        <v>67.598701000000005</v>
      </c>
      <c r="H10" s="237">
        <v>1.558953</v>
      </c>
      <c r="I10" s="237">
        <v>105.09390999999999</v>
      </c>
      <c r="J10" s="237">
        <v>3790.6320799999999</v>
      </c>
      <c r="K10" s="237">
        <v>13.159314999999999</v>
      </c>
      <c r="L10" s="237" t="s">
        <v>266</v>
      </c>
      <c r="M10" s="11">
        <v>29</v>
      </c>
      <c r="N10" s="43">
        <f>I10*1000</f>
        <v>105093.90999999999</v>
      </c>
      <c r="O10" s="11"/>
      <c r="P10" s="112"/>
      <c r="Q10" s="112"/>
      <c r="R10" s="96"/>
    </row>
    <row r="11" spans="1:18">
      <c r="A11" s="21">
        <v>28</v>
      </c>
      <c r="B11" s="237" t="s">
        <v>257</v>
      </c>
      <c r="C11" s="237">
        <v>1440</v>
      </c>
      <c r="D11" s="237">
        <v>1.5764659999999999</v>
      </c>
      <c r="E11" s="237">
        <v>5875.169922</v>
      </c>
      <c r="F11" s="237">
        <v>23.036121000000001</v>
      </c>
      <c r="G11" s="237">
        <v>67.415497000000002</v>
      </c>
      <c r="H11" s="237">
        <v>1.6030789999999999</v>
      </c>
      <c r="I11" s="237">
        <v>108.018593</v>
      </c>
      <c r="J11" s="237">
        <v>3896.1225589999999</v>
      </c>
      <c r="K11" s="237">
        <v>13.133025</v>
      </c>
      <c r="L11" s="237" t="s">
        <v>257</v>
      </c>
      <c r="M11" s="11">
        <v>28</v>
      </c>
      <c r="N11" s="43">
        <f>I11*1000</f>
        <v>108018.59299999999</v>
      </c>
      <c r="O11" s="11"/>
      <c r="P11" s="91"/>
      <c r="Q11" s="91"/>
      <c r="R11" s="96"/>
    </row>
    <row r="12" spans="1:18">
      <c r="A12" s="11">
        <v>27</v>
      </c>
      <c r="B12" s="237" t="s">
        <v>258</v>
      </c>
      <c r="C12" s="237">
        <v>1440</v>
      </c>
      <c r="D12" s="237">
        <v>1.503034</v>
      </c>
      <c r="E12" s="237">
        <v>5918.5888670000004</v>
      </c>
      <c r="F12" s="237">
        <v>22.963930000000001</v>
      </c>
      <c r="G12" s="237">
        <v>67.984397999999999</v>
      </c>
      <c r="H12" s="237">
        <v>1.5297529999999999</v>
      </c>
      <c r="I12" s="237">
        <v>103.914192</v>
      </c>
      <c r="J12" s="237">
        <v>3748.0810550000001</v>
      </c>
      <c r="K12" s="237">
        <v>13.167108000000001</v>
      </c>
      <c r="L12" s="237" t="s">
        <v>258</v>
      </c>
      <c r="M12" s="11">
        <v>27</v>
      </c>
      <c r="N12" s="43">
        <f>I12*1000</f>
        <v>103914.192</v>
      </c>
      <c r="O12" s="11"/>
      <c r="P12" s="91"/>
      <c r="Q12" s="91"/>
      <c r="R12" s="96"/>
    </row>
    <row r="13" spans="1:18">
      <c r="A13" s="11">
        <v>26</v>
      </c>
      <c r="B13" s="237" t="s">
        <v>259</v>
      </c>
      <c r="C13" s="237">
        <v>1440</v>
      </c>
      <c r="D13" s="237">
        <v>1.19882</v>
      </c>
      <c r="E13" s="237">
        <v>5879.904297</v>
      </c>
      <c r="F13" s="237">
        <v>22.995085</v>
      </c>
      <c r="G13" s="237">
        <v>67.491248999999996</v>
      </c>
      <c r="H13" s="237">
        <v>1.230882</v>
      </c>
      <c r="I13" s="237">
        <v>83.044478999999995</v>
      </c>
      <c r="J13" s="237">
        <v>2995.3315429999998</v>
      </c>
      <c r="K13" s="237">
        <v>13.173257</v>
      </c>
      <c r="L13" s="237" t="s">
        <v>259</v>
      </c>
      <c r="M13" s="11">
        <v>26</v>
      </c>
      <c r="N13" s="43">
        <f t="shared" ref="N13:N22" si="0">I13*1000</f>
        <v>83044.478999999992</v>
      </c>
      <c r="O13" s="11"/>
      <c r="P13" s="91"/>
      <c r="Q13" s="91"/>
      <c r="R13" s="96"/>
    </row>
    <row r="14" spans="1:18">
      <c r="A14" s="11">
        <v>25</v>
      </c>
      <c r="B14" s="237" t="s">
        <v>260</v>
      </c>
      <c r="C14" s="237">
        <v>1439.999634</v>
      </c>
      <c r="D14" s="237">
        <v>1.348144</v>
      </c>
      <c r="E14" s="237">
        <v>5877.6079099999997</v>
      </c>
      <c r="F14" s="237">
        <v>22.902519000000002</v>
      </c>
      <c r="G14" s="237">
        <v>67.509178000000006</v>
      </c>
      <c r="H14" s="237">
        <v>1.375305</v>
      </c>
      <c r="I14" s="237">
        <v>92.728172000000001</v>
      </c>
      <c r="J14" s="237">
        <v>3344.6125489999999</v>
      </c>
      <c r="K14" s="237">
        <v>13.142552</v>
      </c>
      <c r="L14" s="237" t="s">
        <v>260</v>
      </c>
      <c r="M14" s="11">
        <v>25</v>
      </c>
      <c r="N14" s="43">
        <f t="shared" si="0"/>
        <v>92728.172000000006</v>
      </c>
      <c r="O14" s="11"/>
      <c r="P14" s="91"/>
      <c r="Q14" s="91"/>
      <c r="R14" s="96"/>
    </row>
    <row r="15" spans="1:18">
      <c r="A15" s="11">
        <v>24</v>
      </c>
      <c r="B15" s="237" t="s">
        <v>261</v>
      </c>
      <c r="C15" s="237">
        <v>1440.000366</v>
      </c>
      <c r="D15" s="237">
        <v>1.7044429999999999</v>
      </c>
      <c r="E15" s="237">
        <v>5877.5195309999999</v>
      </c>
      <c r="F15" s="237">
        <v>22.945017</v>
      </c>
      <c r="G15" s="237">
        <v>67.471908999999997</v>
      </c>
      <c r="H15" s="237">
        <v>1.726666</v>
      </c>
      <c r="I15" s="237">
        <v>116.45549800000001</v>
      </c>
      <c r="J15" s="237">
        <v>4200.4335940000001</v>
      </c>
      <c r="K15" s="237">
        <v>13.168094999999999</v>
      </c>
      <c r="L15" s="237" t="s">
        <v>261</v>
      </c>
      <c r="M15" s="11">
        <v>24</v>
      </c>
      <c r="N15" s="43">
        <f t="shared" si="0"/>
        <v>116455.49800000001</v>
      </c>
      <c r="O15" s="11"/>
      <c r="P15" s="129"/>
      <c r="Q15" s="129"/>
      <c r="R15" s="96"/>
    </row>
    <row r="16" spans="1:18">
      <c r="A16" s="11">
        <v>23</v>
      </c>
      <c r="B16" s="237" t="s">
        <v>262</v>
      </c>
      <c r="C16" s="237">
        <v>1440</v>
      </c>
      <c r="D16" s="237">
        <v>1.931408</v>
      </c>
      <c r="E16" s="237">
        <v>5830.6850590000004</v>
      </c>
      <c r="F16" s="237">
        <v>22.974571000000001</v>
      </c>
      <c r="G16" s="237">
        <v>66.883537000000004</v>
      </c>
      <c r="H16" s="237">
        <v>1.954221</v>
      </c>
      <c r="I16" s="237">
        <v>130.37629699999999</v>
      </c>
      <c r="J16" s="237">
        <v>4702.5429690000001</v>
      </c>
      <c r="K16" s="237">
        <v>13.126885</v>
      </c>
      <c r="L16" s="237" t="s">
        <v>262</v>
      </c>
      <c r="M16" s="11">
        <v>23</v>
      </c>
      <c r="N16" s="43">
        <f t="shared" si="0"/>
        <v>130376.29699999999</v>
      </c>
      <c r="O16" s="11"/>
      <c r="P16" s="91"/>
      <c r="Q16" s="91"/>
      <c r="R16" s="96"/>
    </row>
    <row r="17" spans="1:22">
      <c r="A17" s="11">
        <v>22</v>
      </c>
      <c r="B17" s="237" t="s">
        <v>263</v>
      </c>
      <c r="C17" s="237">
        <v>1440</v>
      </c>
      <c r="D17" s="237">
        <v>1.8493809999999999</v>
      </c>
      <c r="E17" s="237">
        <v>5944.8686520000001</v>
      </c>
      <c r="F17" s="237">
        <v>23.056972999999999</v>
      </c>
      <c r="G17" s="237">
        <v>68.286124999999998</v>
      </c>
      <c r="H17" s="237">
        <v>1.8705080000000001</v>
      </c>
      <c r="I17" s="237">
        <v>127.77274300000001</v>
      </c>
      <c r="J17" s="237">
        <v>4608.6352539999998</v>
      </c>
      <c r="K17" s="237">
        <v>13.181525000000001</v>
      </c>
      <c r="L17" s="237" t="s">
        <v>263</v>
      </c>
      <c r="M17" s="11">
        <v>22</v>
      </c>
      <c r="N17" s="43">
        <f t="shared" si="0"/>
        <v>127772.743</v>
      </c>
      <c r="O17" s="11"/>
      <c r="P17" s="125"/>
      <c r="Q17" s="125"/>
      <c r="R17" s="96"/>
    </row>
    <row r="18" spans="1:22">
      <c r="A18" s="21">
        <v>21</v>
      </c>
      <c r="B18" s="237" t="s">
        <v>236</v>
      </c>
      <c r="C18" s="237">
        <v>1440</v>
      </c>
      <c r="D18" s="237">
        <v>1.9609099999999999</v>
      </c>
      <c r="E18" s="237">
        <v>5938.4780270000001</v>
      </c>
      <c r="F18" s="237">
        <v>21.003494</v>
      </c>
      <c r="G18" s="237">
        <v>68.545165999999995</v>
      </c>
      <c r="H18" s="237">
        <v>1.9819960000000001</v>
      </c>
      <c r="I18" s="237">
        <v>135.813019</v>
      </c>
      <c r="J18" s="237">
        <v>4898.6396480000003</v>
      </c>
      <c r="K18" s="237">
        <v>13.142170999999999</v>
      </c>
      <c r="L18" s="237" t="s">
        <v>236</v>
      </c>
      <c r="M18" s="11">
        <v>21</v>
      </c>
      <c r="N18" s="43">
        <f>I18*1000</f>
        <v>135813.019</v>
      </c>
      <c r="O18" s="11"/>
      <c r="P18" s="91"/>
      <c r="Q18" s="91"/>
      <c r="R18" s="96"/>
    </row>
    <row r="19" spans="1:22">
      <c r="A19" s="11">
        <v>20</v>
      </c>
      <c r="B19" s="237" t="s">
        <v>237</v>
      </c>
      <c r="C19" s="237">
        <v>1440</v>
      </c>
      <c r="D19" s="237">
        <v>1.8164819999999999</v>
      </c>
      <c r="E19" s="237">
        <v>5983.6821289999998</v>
      </c>
      <c r="F19" s="237">
        <v>23.599983000000002</v>
      </c>
      <c r="G19" s="237">
        <v>68.581847999999994</v>
      </c>
      <c r="H19" s="237">
        <v>1.8379749999999999</v>
      </c>
      <c r="I19" s="237">
        <v>126.045723</v>
      </c>
      <c r="J19" s="237">
        <v>4546.3432620000003</v>
      </c>
      <c r="K19" s="237">
        <v>13.165556</v>
      </c>
      <c r="L19" s="237" t="s">
        <v>237</v>
      </c>
      <c r="M19" s="11">
        <v>20</v>
      </c>
      <c r="N19" s="43">
        <f t="shared" si="0"/>
        <v>126045.723</v>
      </c>
      <c r="O19" s="11"/>
      <c r="P19" s="112"/>
      <c r="Q19" s="112"/>
      <c r="R19" s="96"/>
    </row>
    <row r="20" spans="1:22">
      <c r="A20" s="11">
        <v>19</v>
      </c>
      <c r="B20" s="237" t="s">
        <v>238</v>
      </c>
      <c r="C20" s="237">
        <v>1439.9508060000001</v>
      </c>
      <c r="D20" s="237">
        <v>1.2376659999999999</v>
      </c>
      <c r="E20" s="237">
        <v>6025.4897460000002</v>
      </c>
      <c r="F20" s="237">
        <v>23.762122999999999</v>
      </c>
      <c r="G20" s="237">
        <v>69.051308000000006</v>
      </c>
      <c r="H20" s="237">
        <v>1.2665919999999999</v>
      </c>
      <c r="I20" s="237">
        <v>87.468597000000003</v>
      </c>
      <c r="J20" s="237">
        <v>3154.905029</v>
      </c>
      <c r="K20" s="237">
        <v>13.152561</v>
      </c>
      <c r="L20" s="237" t="s">
        <v>238</v>
      </c>
      <c r="M20" s="11">
        <v>19</v>
      </c>
      <c r="N20" s="43">
        <f t="shared" si="0"/>
        <v>87468.597000000009</v>
      </c>
      <c r="O20" s="11"/>
      <c r="P20" s="91"/>
      <c r="Q20" s="91"/>
      <c r="R20" s="96"/>
    </row>
    <row r="21" spans="1:22">
      <c r="A21" s="11">
        <v>18</v>
      </c>
      <c r="B21" s="237" t="s">
        <v>239</v>
      </c>
      <c r="C21" s="237">
        <v>1439.8358149999999</v>
      </c>
      <c r="D21" s="237">
        <v>1.214024</v>
      </c>
      <c r="E21" s="237">
        <v>6052.6352539999998</v>
      </c>
      <c r="F21" s="237">
        <v>23.869768000000001</v>
      </c>
      <c r="G21" s="237">
        <v>69.357276999999996</v>
      </c>
      <c r="H21" s="237">
        <v>1.2422569999999999</v>
      </c>
      <c r="I21" s="237">
        <v>86.174087999999998</v>
      </c>
      <c r="J21" s="237">
        <v>3108.2133789999998</v>
      </c>
      <c r="K21" s="237">
        <v>13.124722</v>
      </c>
      <c r="L21" s="237" t="s">
        <v>239</v>
      </c>
      <c r="M21" s="11">
        <v>18</v>
      </c>
      <c r="N21" s="43">
        <f t="shared" si="0"/>
        <v>86174.088000000003</v>
      </c>
      <c r="O21" s="11"/>
      <c r="P21" s="91"/>
      <c r="Q21" s="91"/>
      <c r="R21" s="96"/>
    </row>
    <row r="22" spans="1:22">
      <c r="A22" s="11">
        <v>17</v>
      </c>
      <c r="B22" s="237" t="s">
        <v>240</v>
      </c>
      <c r="C22" s="237">
        <v>1440</v>
      </c>
      <c r="D22" s="237">
        <v>1.678018</v>
      </c>
      <c r="E22" s="237">
        <v>6105.6884769999997</v>
      </c>
      <c r="F22" s="237">
        <v>23.942471999999999</v>
      </c>
      <c r="G22" s="237">
        <v>69.998917000000006</v>
      </c>
      <c r="H22" s="237">
        <v>1.700048</v>
      </c>
      <c r="I22" s="237">
        <v>118.89537</v>
      </c>
      <c r="J22" s="237">
        <v>4288.4370120000003</v>
      </c>
      <c r="K22" s="237">
        <v>13.160366</v>
      </c>
      <c r="L22" s="237" t="s">
        <v>240</v>
      </c>
      <c r="M22" s="11">
        <v>17</v>
      </c>
      <c r="N22" s="43">
        <f t="shared" si="0"/>
        <v>118895.37</v>
      </c>
      <c r="O22" s="11"/>
      <c r="P22" s="91"/>
      <c r="Q22" s="91"/>
      <c r="R22" s="96"/>
    </row>
    <row r="23" spans="1:22">
      <c r="A23" s="11">
        <v>16</v>
      </c>
      <c r="B23" s="237" t="s">
        <v>241</v>
      </c>
      <c r="C23" s="237">
        <v>1440</v>
      </c>
      <c r="D23" s="237">
        <v>1.7300260000000001</v>
      </c>
      <c r="E23" s="237">
        <v>6022.0600590000004</v>
      </c>
      <c r="F23" s="237">
        <v>23.944389000000001</v>
      </c>
      <c r="G23" s="237">
        <v>68.956290999999993</v>
      </c>
      <c r="H23" s="237">
        <v>1.7524189999999999</v>
      </c>
      <c r="I23" s="237">
        <v>120.672104</v>
      </c>
      <c r="J23" s="237">
        <v>4352.5219729999999</v>
      </c>
      <c r="K23" s="237">
        <v>13.153136</v>
      </c>
      <c r="L23" s="237" t="s">
        <v>241</v>
      </c>
      <c r="M23" s="11">
        <v>16</v>
      </c>
      <c r="N23" s="43">
        <f t="shared" ref="N23:N30" si="1">I23*1000</f>
        <v>120672.10400000001</v>
      </c>
      <c r="O23" s="11"/>
      <c r="P23" s="91"/>
      <c r="Q23" s="91"/>
      <c r="R23" s="96"/>
      <c r="T23" s="107"/>
      <c r="U23" s="107"/>
      <c r="V23" s="107"/>
    </row>
    <row r="24" spans="1:22">
      <c r="A24" s="11">
        <v>15</v>
      </c>
      <c r="B24" s="237" t="s">
        <v>242</v>
      </c>
      <c r="C24" s="237">
        <v>1440</v>
      </c>
      <c r="D24" s="237">
        <v>1.858393</v>
      </c>
      <c r="E24" s="237">
        <v>5928.8315430000002</v>
      </c>
      <c r="F24" s="237">
        <v>23.832777</v>
      </c>
      <c r="G24" s="237">
        <v>67.818352000000004</v>
      </c>
      <c r="H24" s="237">
        <v>1.880382</v>
      </c>
      <c r="I24" s="237">
        <v>127.472031</v>
      </c>
      <c r="J24" s="237">
        <v>4597.7885740000002</v>
      </c>
      <c r="K24" s="237">
        <v>13.189506</v>
      </c>
      <c r="L24" s="237" t="s">
        <v>242</v>
      </c>
      <c r="M24" s="11">
        <v>15</v>
      </c>
      <c r="N24" s="43">
        <f t="shared" si="1"/>
        <v>127472.031</v>
      </c>
      <c r="O24" s="11"/>
      <c r="P24" s="91"/>
      <c r="Q24" s="91"/>
      <c r="R24" s="96"/>
      <c r="T24" s="108"/>
      <c r="U24" s="108"/>
      <c r="V24" s="107"/>
    </row>
    <row r="25" spans="1:22">
      <c r="A25" s="21">
        <v>14</v>
      </c>
      <c r="B25" s="237" t="s">
        <v>229</v>
      </c>
      <c r="C25" s="237">
        <v>1440</v>
      </c>
      <c r="D25" s="237">
        <v>1.7180310000000001</v>
      </c>
      <c r="E25" s="237">
        <v>6164.5698240000002</v>
      </c>
      <c r="F25" s="237">
        <v>23.97644</v>
      </c>
      <c r="G25" s="237">
        <v>70.732406999999995</v>
      </c>
      <c r="H25" s="237">
        <v>1.7397180000000001</v>
      </c>
      <c r="I25" s="237">
        <v>122.95201900000001</v>
      </c>
      <c r="J25" s="237">
        <v>4434.7563479999999</v>
      </c>
      <c r="K25" s="237">
        <v>13.186842</v>
      </c>
      <c r="L25" s="237" t="s">
        <v>229</v>
      </c>
      <c r="M25" s="11">
        <v>14</v>
      </c>
      <c r="N25" s="43">
        <f t="shared" si="1"/>
        <v>122952.019</v>
      </c>
      <c r="O25" s="11"/>
      <c r="P25" s="124"/>
      <c r="Q25" s="124"/>
      <c r="R25" s="96"/>
      <c r="T25" s="108"/>
      <c r="U25" s="108"/>
      <c r="V25" s="107"/>
    </row>
    <row r="26" spans="1:22">
      <c r="A26" s="11">
        <v>13</v>
      </c>
      <c r="B26" s="237" t="s">
        <v>230</v>
      </c>
      <c r="C26" s="237">
        <v>1439.9013669999999</v>
      </c>
      <c r="D26" s="237">
        <v>1.7236469999999999</v>
      </c>
      <c r="E26" s="237">
        <v>6145.8837890000004</v>
      </c>
      <c r="F26" s="237">
        <v>23.884990999999999</v>
      </c>
      <c r="G26" s="237">
        <v>70.526366999999993</v>
      </c>
      <c r="H26" s="237">
        <v>1.7459290000000001</v>
      </c>
      <c r="I26" s="237">
        <v>123.098434</v>
      </c>
      <c r="J26" s="237">
        <v>4440.0375979999999</v>
      </c>
      <c r="K26" s="237">
        <v>13.201572000000001</v>
      </c>
      <c r="L26" s="237" t="s">
        <v>230</v>
      </c>
      <c r="M26" s="11">
        <v>13</v>
      </c>
      <c r="N26" s="43">
        <f t="shared" si="1"/>
        <v>123098.43399999999</v>
      </c>
      <c r="O26" s="11"/>
      <c r="P26" s="119"/>
      <c r="Q26" s="119"/>
      <c r="R26" s="96"/>
      <c r="T26" s="108"/>
      <c r="U26" s="108"/>
      <c r="V26" s="107"/>
    </row>
    <row r="27" spans="1:22">
      <c r="A27" s="11">
        <v>12</v>
      </c>
      <c r="B27" s="237" t="s">
        <v>231</v>
      </c>
      <c r="C27" s="237">
        <v>1439.9835210000001</v>
      </c>
      <c r="D27" s="237">
        <v>1.237995</v>
      </c>
      <c r="E27" s="237">
        <v>6280.8125</v>
      </c>
      <c r="F27" s="237">
        <v>23.909714000000001</v>
      </c>
      <c r="G27" s="237">
        <v>72.224632</v>
      </c>
      <c r="H27" s="237">
        <v>1.2730360000000001</v>
      </c>
      <c r="I27" s="237">
        <v>91.993926999999999</v>
      </c>
      <c r="J27" s="237">
        <v>3318.1289059999999</v>
      </c>
      <c r="K27" s="237">
        <v>13.191525</v>
      </c>
      <c r="L27" s="237" t="s">
        <v>231</v>
      </c>
      <c r="M27" s="11">
        <v>12</v>
      </c>
      <c r="N27" s="43">
        <f t="shared" si="1"/>
        <v>91993.926999999996</v>
      </c>
      <c r="O27" s="11"/>
      <c r="P27" s="119"/>
      <c r="Q27" s="119"/>
      <c r="R27" s="96"/>
      <c r="T27" s="108"/>
      <c r="U27" s="108"/>
      <c r="V27" s="107"/>
    </row>
    <row r="28" spans="1:22">
      <c r="A28" s="11">
        <v>11</v>
      </c>
      <c r="B28" s="237" t="s">
        <v>232</v>
      </c>
      <c r="C28" s="237">
        <v>1440</v>
      </c>
      <c r="D28" s="237">
        <v>1.2768120000000001</v>
      </c>
      <c r="E28" s="237">
        <v>6256.9418949999999</v>
      </c>
      <c r="F28" s="237">
        <v>23.715910000000001</v>
      </c>
      <c r="G28" s="237">
        <v>71.992949999999993</v>
      </c>
      <c r="H28" s="237">
        <v>1.301742</v>
      </c>
      <c r="I28" s="237">
        <v>93.696349999999995</v>
      </c>
      <c r="J28" s="237">
        <v>3379.5336910000001</v>
      </c>
      <c r="K28" s="237">
        <v>13.201692</v>
      </c>
      <c r="L28" s="237" t="s">
        <v>232</v>
      </c>
      <c r="M28" s="11">
        <v>11</v>
      </c>
      <c r="N28" s="43">
        <f t="shared" si="1"/>
        <v>93696.349999999991</v>
      </c>
      <c r="O28" s="11"/>
      <c r="P28" s="119"/>
      <c r="Q28" s="119"/>
      <c r="R28" s="96"/>
      <c r="T28" s="108"/>
      <c r="U28" s="108"/>
      <c r="V28" s="107"/>
    </row>
    <row r="29" spans="1:22">
      <c r="A29" s="11">
        <v>10</v>
      </c>
      <c r="B29" s="237" t="s">
        <v>233</v>
      </c>
      <c r="C29" s="237">
        <v>1440</v>
      </c>
      <c r="D29" s="237">
        <v>1.5874470000000001</v>
      </c>
      <c r="E29" s="237">
        <v>6225.0185549999997</v>
      </c>
      <c r="F29" s="237">
        <v>23.718972999999998</v>
      </c>
      <c r="G29" s="237">
        <v>71.589507999999995</v>
      </c>
      <c r="H29" s="237">
        <v>1.6127830000000001</v>
      </c>
      <c r="I29" s="237">
        <v>115.274109</v>
      </c>
      <c r="J29" s="237">
        <v>4157.8217770000001</v>
      </c>
      <c r="K29" s="237">
        <v>13.217912999999999</v>
      </c>
      <c r="L29" s="237" t="s">
        <v>233</v>
      </c>
      <c r="M29" s="11">
        <v>10</v>
      </c>
      <c r="N29" s="43">
        <f t="shared" si="1"/>
        <v>115274.109</v>
      </c>
      <c r="O29" s="11"/>
      <c r="P29" s="120"/>
      <c r="Q29" s="119"/>
      <c r="R29" s="96"/>
      <c r="T29" s="108"/>
      <c r="U29" s="108"/>
      <c r="V29" s="107"/>
    </row>
    <row r="30" spans="1:22">
      <c r="A30" s="11">
        <v>9</v>
      </c>
      <c r="B30" s="237" t="s">
        <v>234</v>
      </c>
      <c r="C30" s="237">
        <v>1439.999634</v>
      </c>
      <c r="D30" s="237">
        <v>1.720658</v>
      </c>
      <c r="E30" s="237">
        <v>6138.8032229999999</v>
      </c>
      <c r="F30" s="237">
        <v>23.539408000000002</v>
      </c>
      <c r="G30" s="237">
        <v>70.564598000000004</v>
      </c>
      <c r="H30" s="237">
        <v>1.740702</v>
      </c>
      <c r="I30" s="237">
        <v>122.857956</v>
      </c>
      <c r="J30" s="237">
        <v>4431.3637699999999</v>
      </c>
      <c r="K30" s="237">
        <v>13.242506000000001</v>
      </c>
      <c r="L30" s="237" t="s">
        <v>234</v>
      </c>
      <c r="M30" s="11">
        <v>9</v>
      </c>
      <c r="N30" s="43">
        <f t="shared" si="1"/>
        <v>122857.95600000001</v>
      </c>
      <c r="O30" s="11"/>
      <c r="P30" s="120"/>
      <c r="Q30" s="119"/>
      <c r="R30" s="96"/>
      <c r="T30" s="108"/>
      <c r="U30" s="108"/>
      <c r="V30" s="107"/>
    </row>
    <row r="31" spans="1:22">
      <c r="A31" s="11">
        <v>8</v>
      </c>
      <c r="B31" s="237" t="s">
        <v>235</v>
      </c>
      <c r="C31" s="237">
        <v>1440.000366</v>
      </c>
      <c r="D31" s="237">
        <v>1.578595</v>
      </c>
      <c r="E31" s="237">
        <v>6225.6059569999998</v>
      </c>
      <c r="F31" s="237">
        <v>23.492789999999999</v>
      </c>
      <c r="G31" s="237">
        <v>71.678246000000001</v>
      </c>
      <c r="H31" s="237">
        <v>1.596957</v>
      </c>
      <c r="I31" s="237">
        <v>114.49704699999999</v>
      </c>
      <c r="J31" s="237">
        <v>4129.7939450000003</v>
      </c>
      <c r="K31" s="237">
        <v>13.192563</v>
      </c>
      <c r="L31" s="237" t="s">
        <v>235</v>
      </c>
      <c r="M31" s="11">
        <v>8</v>
      </c>
      <c r="N31" s="43">
        <f t="shared" ref="N31:N38" si="2">I31*1000</f>
        <v>114497.04699999999</v>
      </c>
      <c r="O31" s="11"/>
      <c r="P31" s="120"/>
      <c r="Q31" s="119"/>
      <c r="R31" s="96"/>
      <c r="T31" s="108"/>
      <c r="U31" s="108"/>
      <c r="V31" s="107"/>
    </row>
    <row r="32" spans="1:22">
      <c r="A32" s="21">
        <v>7</v>
      </c>
      <c r="B32" s="237" t="s">
        <v>206</v>
      </c>
      <c r="C32" s="237">
        <v>1440</v>
      </c>
      <c r="D32" s="237">
        <v>1.66717</v>
      </c>
      <c r="E32" s="237">
        <v>6111.6791990000002</v>
      </c>
      <c r="F32" s="237">
        <v>23.359324000000001</v>
      </c>
      <c r="G32" s="237">
        <v>70.284599</v>
      </c>
      <c r="H32" s="237">
        <v>1.6876610000000001</v>
      </c>
      <c r="I32" s="237">
        <v>118.613449</v>
      </c>
      <c r="J32" s="237">
        <v>4278.2685549999997</v>
      </c>
      <c r="K32" s="237">
        <v>13.153570999999999</v>
      </c>
      <c r="L32" s="237" t="s">
        <v>206</v>
      </c>
      <c r="M32" s="11">
        <v>7</v>
      </c>
      <c r="N32" s="43">
        <f>I32*1000</f>
        <v>118613.44900000001</v>
      </c>
      <c r="O32" s="11"/>
      <c r="P32" s="120"/>
      <c r="Q32" s="119"/>
      <c r="R32" s="96"/>
      <c r="T32" s="108"/>
      <c r="U32" s="108"/>
      <c r="V32" s="107"/>
    </row>
    <row r="33" spans="1:22">
      <c r="A33" s="11">
        <v>6</v>
      </c>
      <c r="B33" s="237" t="s">
        <v>207</v>
      </c>
      <c r="C33" s="237">
        <v>1440</v>
      </c>
      <c r="D33" s="237">
        <v>1.6120209999999999</v>
      </c>
      <c r="E33" s="237">
        <v>5875.9316410000001</v>
      </c>
      <c r="F33" s="237">
        <v>23.168987000000001</v>
      </c>
      <c r="G33" s="237">
        <v>67.385834000000003</v>
      </c>
      <c r="H33" s="237">
        <v>1.6331960000000001</v>
      </c>
      <c r="I33" s="237">
        <v>109.967392</v>
      </c>
      <c r="J33" s="237">
        <v>3966.413818</v>
      </c>
      <c r="K33" s="237">
        <v>13.174924000000001</v>
      </c>
      <c r="L33" s="237" t="s">
        <v>207</v>
      </c>
      <c r="M33" s="11">
        <v>6</v>
      </c>
      <c r="N33" s="43">
        <f t="shared" si="2"/>
        <v>109967.39200000001</v>
      </c>
      <c r="O33" s="11"/>
      <c r="P33" s="120"/>
      <c r="Q33" s="119"/>
      <c r="R33" s="96"/>
      <c r="T33" s="108"/>
      <c r="U33" s="108"/>
      <c r="V33" s="107"/>
    </row>
    <row r="34" spans="1:22">
      <c r="A34" s="11">
        <v>5</v>
      </c>
      <c r="B34" s="237" t="s">
        <v>208</v>
      </c>
      <c r="C34" s="237">
        <v>1439.967163</v>
      </c>
      <c r="D34" s="237">
        <v>1.212399</v>
      </c>
      <c r="E34" s="237">
        <v>5908.451172</v>
      </c>
      <c r="F34" s="237">
        <v>23.369789000000001</v>
      </c>
      <c r="G34" s="237">
        <v>67.717597999999995</v>
      </c>
      <c r="H34" s="237">
        <v>1.2447189999999999</v>
      </c>
      <c r="I34" s="237">
        <v>84.247093000000007</v>
      </c>
      <c r="J34" s="237">
        <v>3038.7084960000002</v>
      </c>
      <c r="K34" s="237">
        <v>13.236888</v>
      </c>
      <c r="L34" s="237" t="s">
        <v>208</v>
      </c>
      <c r="M34" s="11">
        <v>5</v>
      </c>
      <c r="N34" s="43">
        <f t="shared" si="2"/>
        <v>84247.093000000008</v>
      </c>
      <c r="O34" s="11"/>
      <c r="P34" s="120"/>
      <c r="Q34" s="119"/>
      <c r="R34" s="96"/>
      <c r="T34" s="108"/>
      <c r="U34" s="108"/>
      <c r="V34" s="107"/>
    </row>
    <row r="35" spans="1:22">
      <c r="A35" s="11">
        <v>4</v>
      </c>
      <c r="B35" s="237" t="s">
        <v>209</v>
      </c>
      <c r="C35" s="237">
        <v>1439.8514399999999</v>
      </c>
      <c r="D35" s="237">
        <v>1.169378</v>
      </c>
      <c r="E35" s="237">
        <v>5994.5078130000002</v>
      </c>
      <c r="F35" s="237">
        <v>23.418925999999999</v>
      </c>
      <c r="G35" s="237">
        <v>68.815680999999998</v>
      </c>
      <c r="H35" s="237">
        <v>1.2021280000000001</v>
      </c>
      <c r="I35" s="237">
        <v>82.281302999999994</v>
      </c>
      <c r="J35" s="237">
        <v>2967.804443</v>
      </c>
      <c r="K35" s="237">
        <v>13.158035999999999</v>
      </c>
      <c r="L35" s="237" t="s">
        <v>209</v>
      </c>
      <c r="M35" s="11">
        <v>4</v>
      </c>
      <c r="N35" s="43">
        <f t="shared" si="2"/>
        <v>82281.303</v>
      </c>
      <c r="O35" s="11"/>
      <c r="P35" s="120"/>
      <c r="Q35" s="119"/>
      <c r="R35" s="96"/>
      <c r="T35" s="108"/>
      <c r="U35" s="108"/>
      <c r="V35" s="107"/>
    </row>
    <row r="36" spans="1:22">
      <c r="A36" s="11">
        <v>3</v>
      </c>
      <c r="B36" s="237" t="s">
        <v>210</v>
      </c>
      <c r="C36" s="237">
        <v>1440</v>
      </c>
      <c r="D36" s="237">
        <v>1.542821</v>
      </c>
      <c r="E36" s="237">
        <v>6066.5317379999997</v>
      </c>
      <c r="F36" s="237">
        <v>23.390267999999999</v>
      </c>
      <c r="G36" s="237">
        <v>69.701935000000006</v>
      </c>
      <c r="H36" s="237">
        <v>1.5662389999999999</v>
      </c>
      <c r="I36" s="237">
        <v>109.103645</v>
      </c>
      <c r="J36" s="237">
        <v>3935.2595209999999</v>
      </c>
      <c r="K36" s="237">
        <v>13.121950999999999</v>
      </c>
      <c r="L36" s="237" t="s">
        <v>210</v>
      </c>
      <c r="M36" s="11">
        <v>3</v>
      </c>
      <c r="N36" s="43">
        <f t="shared" si="2"/>
        <v>109103.645</v>
      </c>
      <c r="O36" s="11"/>
      <c r="P36" s="120"/>
      <c r="Q36" s="119"/>
      <c r="R36" s="96"/>
      <c r="T36" s="108"/>
      <c r="U36" s="108"/>
      <c r="V36" s="107"/>
    </row>
    <row r="37" spans="1:22">
      <c r="A37" s="11">
        <v>2</v>
      </c>
      <c r="B37" s="237" t="s">
        <v>211</v>
      </c>
      <c r="C37" s="237">
        <v>1440</v>
      </c>
      <c r="D37" s="237">
        <v>1.5938969999999999</v>
      </c>
      <c r="E37" s="237">
        <v>5977.5219729999999</v>
      </c>
      <c r="F37" s="237">
        <v>23.390526000000001</v>
      </c>
      <c r="G37" s="237">
        <v>68.581055000000006</v>
      </c>
      <c r="H37" s="237">
        <v>1.616061</v>
      </c>
      <c r="I37" s="237">
        <v>110.77608499999999</v>
      </c>
      <c r="J37" s="237">
        <v>3995.5825199999999</v>
      </c>
      <c r="K37" s="237">
        <v>13.038543000000001</v>
      </c>
      <c r="L37" s="237" t="s">
        <v>211</v>
      </c>
      <c r="M37" s="11">
        <v>2</v>
      </c>
      <c r="N37" s="43">
        <f t="shared" si="2"/>
        <v>110776.08499999999</v>
      </c>
      <c r="O37" s="11"/>
      <c r="P37" s="120"/>
      <c r="Q37" s="119"/>
      <c r="R37" s="96"/>
      <c r="T37" s="109"/>
      <c r="U37" s="108"/>
      <c r="V37" s="107"/>
    </row>
    <row r="38" spans="1:22">
      <c r="A38" s="11">
        <v>1</v>
      </c>
      <c r="B38" s="237" t="s">
        <v>212</v>
      </c>
      <c r="C38" s="237">
        <v>1440</v>
      </c>
      <c r="D38" s="237">
        <v>1.478834</v>
      </c>
      <c r="E38" s="237">
        <v>5929.4882809999999</v>
      </c>
      <c r="F38" s="237">
        <v>23.629377000000002</v>
      </c>
      <c r="G38" s="237">
        <v>67.900634999999994</v>
      </c>
      <c r="H38" s="237">
        <v>1.4965459999999999</v>
      </c>
      <c r="I38" s="237">
        <v>101.55384100000001</v>
      </c>
      <c r="J38" s="237">
        <v>3662.945557</v>
      </c>
      <c r="K38" s="237">
        <v>13.075710000000001</v>
      </c>
      <c r="L38" s="237" t="s">
        <v>212</v>
      </c>
      <c r="M38" s="11">
        <v>1</v>
      </c>
      <c r="N38" s="43">
        <f t="shared" si="2"/>
        <v>101553.841</v>
      </c>
      <c r="O38" s="11"/>
      <c r="P38" s="120"/>
      <c r="Q38" s="119"/>
      <c r="R38" s="96"/>
      <c r="T38" s="109"/>
      <c r="U38" s="108"/>
      <c r="V38" s="107"/>
    </row>
    <row r="39" spans="1:22">
      <c r="A39" s="44"/>
      <c r="B39" s="237" t="s">
        <v>213</v>
      </c>
      <c r="C39" s="237">
        <v>1440</v>
      </c>
      <c r="D39" s="237">
        <v>1.4604109999999999</v>
      </c>
      <c r="E39" s="237">
        <v>5889.5419920000004</v>
      </c>
      <c r="F39" s="237">
        <v>23.734970000000001</v>
      </c>
      <c r="G39" s="237">
        <v>67.356978999999995</v>
      </c>
      <c r="H39" s="237">
        <v>1.4783740000000001</v>
      </c>
      <c r="I39" s="237">
        <v>99.573295999999999</v>
      </c>
      <c r="J39" s="237">
        <v>3591.5092770000001</v>
      </c>
      <c r="K39" s="237">
        <v>13.19326</v>
      </c>
      <c r="L39" s="237" t="s">
        <v>213</v>
      </c>
      <c r="M39" s="44"/>
      <c r="N39" s="44"/>
      <c r="O39" s="44"/>
      <c r="P39" s="120"/>
      <c r="Q39" s="119"/>
      <c r="R39" s="118"/>
      <c r="T39" s="109"/>
      <c r="U39" s="108"/>
      <c r="V39" s="107"/>
    </row>
    <row r="40" spans="1:22" ht="15" customHeight="1">
      <c r="A40" s="44"/>
      <c r="B40" s="271" t="s">
        <v>73</v>
      </c>
      <c r="C40" s="271"/>
      <c r="D40" s="272"/>
      <c r="E40" s="46">
        <v>5</v>
      </c>
      <c r="F40" s="47"/>
      <c r="G40" s="47"/>
      <c r="H40" s="47"/>
      <c r="I40" s="45" t="s">
        <v>74</v>
      </c>
      <c r="J40" s="44"/>
      <c r="K40" s="44"/>
      <c r="L40" s="44"/>
      <c r="M40" s="44"/>
      <c r="N40" s="44"/>
      <c r="O40" s="44"/>
      <c r="P40" s="101"/>
      <c r="Q40" s="102"/>
      <c r="R40" s="103"/>
      <c r="T40" s="109"/>
      <c r="U40" s="108"/>
      <c r="V40" s="107"/>
    </row>
    <row r="41" spans="1:22" ht="15" customHeight="1">
      <c r="A41" s="44"/>
      <c r="B41" s="271" t="s">
        <v>75</v>
      </c>
      <c r="C41" s="271"/>
      <c r="D41" s="272"/>
      <c r="E41" s="46">
        <v>0</v>
      </c>
      <c r="F41" s="47"/>
      <c r="G41" s="47"/>
      <c r="H41" s="45"/>
      <c r="I41" s="45" t="s">
        <v>22</v>
      </c>
      <c r="J41" s="48"/>
      <c r="K41" s="49"/>
      <c r="L41" s="49"/>
      <c r="M41" s="44"/>
      <c r="N41" s="44"/>
      <c r="O41" s="44"/>
      <c r="P41" s="104"/>
      <c r="Q41" s="105"/>
      <c r="R41" s="106"/>
      <c r="T41" s="109"/>
      <c r="U41" s="108"/>
      <c r="V41" s="107"/>
    </row>
    <row r="42" spans="1:22" ht="15" customHeight="1">
      <c r="A42" s="44"/>
      <c r="B42" s="271" t="s">
        <v>76</v>
      </c>
      <c r="C42" s="271"/>
      <c r="D42" s="272"/>
      <c r="E42" s="46">
        <f>SUM(E40:E41)</f>
        <v>5</v>
      </c>
      <c r="F42" s="47"/>
      <c r="G42" s="47"/>
      <c r="H42" s="50"/>
      <c r="I42" s="45" t="s">
        <v>77</v>
      </c>
      <c r="J42" s="48" t="s">
        <v>13</v>
      </c>
      <c r="K42" s="49"/>
      <c r="L42" s="49"/>
      <c r="M42" s="44"/>
      <c r="N42" s="44"/>
      <c r="O42" s="44"/>
      <c r="T42" s="109"/>
      <c r="U42" s="108"/>
      <c r="V42" s="107"/>
    </row>
    <row r="43" spans="1:22" ht="15" customHeight="1">
      <c r="A43" s="44"/>
      <c r="B43" s="269" t="s">
        <v>78</v>
      </c>
      <c r="C43" s="269"/>
      <c r="D43" s="270"/>
      <c r="E43" s="46">
        <v>5</v>
      </c>
      <c r="F43" s="47"/>
      <c r="G43" s="47"/>
      <c r="H43" s="50"/>
      <c r="I43" s="45" t="s">
        <v>14</v>
      </c>
      <c r="J43" s="48" t="s">
        <v>15</v>
      </c>
      <c r="K43" s="44"/>
      <c r="L43" s="45" t="s">
        <v>17</v>
      </c>
      <c r="M43" s="44"/>
      <c r="N43" s="51">
        <v>310</v>
      </c>
      <c r="O43" s="44"/>
      <c r="T43" s="109"/>
      <c r="U43" s="108"/>
      <c r="V43" s="107"/>
    </row>
    <row r="44" spans="1:22" ht="15" customHeight="1">
      <c r="A44" s="44"/>
      <c r="B44" s="269" t="s">
        <v>79</v>
      </c>
      <c r="C44" s="269"/>
      <c r="D44" s="270"/>
      <c r="E44" s="46">
        <f>E42-E43</f>
        <v>0</v>
      </c>
      <c r="F44" s="47"/>
      <c r="G44" s="47"/>
      <c r="H44" s="47"/>
      <c r="I44" s="45" t="s">
        <v>80</v>
      </c>
      <c r="J44" s="48" t="s">
        <v>18</v>
      </c>
      <c r="K44" s="44"/>
      <c r="L44" s="44"/>
      <c r="M44" s="44"/>
      <c r="N44" s="44"/>
      <c r="O44" s="44"/>
      <c r="T44" s="107"/>
      <c r="U44" s="107"/>
      <c r="V44" s="107"/>
    </row>
    <row r="45" spans="1:22" ht="15" customHeight="1">
      <c r="A45" s="44"/>
      <c r="B45" s="269" t="s">
        <v>81</v>
      </c>
      <c r="C45" s="269"/>
      <c r="D45" s="270"/>
      <c r="E45" s="52" t="e">
        <f>SUM(#REF!)/1000</f>
        <v>#REF!</v>
      </c>
      <c r="F45" s="53" t="s">
        <v>82</v>
      </c>
      <c r="G45" s="47"/>
      <c r="H45" s="54"/>
      <c r="I45" s="45" t="s">
        <v>83</v>
      </c>
      <c r="J45" s="48" t="s">
        <v>18</v>
      </c>
      <c r="K45" s="48"/>
      <c r="L45" s="48"/>
      <c r="M45" s="48"/>
      <c r="N45" s="48"/>
      <c r="O45" s="48"/>
    </row>
    <row r="46" spans="1:22" ht="15" customHeight="1">
      <c r="A46" s="44"/>
      <c r="B46" s="269" t="s">
        <v>84</v>
      </c>
      <c r="C46" s="269"/>
      <c r="D46" s="270"/>
      <c r="E46" s="52" t="e">
        <f>E44/E45</f>
        <v>#REF!</v>
      </c>
      <c r="F46" s="53" t="s">
        <v>85</v>
      </c>
      <c r="G46" s="54"/>
      <c r="H46" s="54"/>
      <c r="I46" s="45" t="s">
        <v>86</v>
      </c>
      <c r="J46" s="48"/>
      <c r="K46" s="48"/>
      <c r="L46" s="48"/>
      <c r="M46" s="48"/>
      <c r="N46" s="48"/>
      <c r="O46" s="48"/>
    </row>
    <row r="47" spans="1:22" ht="15.75" customHeight="1">
      <c r="A47" s="44"/>
      <c r="B47" s="269" t="s">
        <v>87</v>
      </c>
      <c r="C47" s="269"/>
      <c r="D47" s="270"/>
      <c r="E47" s="52">
        <v>0.05</v>
      </c>
      <c r="F47" s="53" t="s">
        <v>85</v>
      </c>
      <c r="G47" s="54"/>
      <c r="H47" s="54"/>
      <c r="I47" s="45" t="s">
        <v>20</v>
      </c>
      <c r="J47" s="3"/>
      <c r="K47" s="54"/>
      <c r="L47" s="54"/>
      <c r="M47" s="54"/>
      <c r="N47" s="54"/>
      <c r="O47" s="54"/>
    </row>
    <row r="48" spans="1:22">
      <c r="A48" s="44"/>
      <c r="B48" s="44"/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</row>
  </sheetData>
  <mergeCells count="11">
    <mergeCell ref="P1:P5"/>
    <mergeCell ref="Q1:Q5"/>
    <mergeCell ref="R1:R5"/>
    <mergeCell ref="B46:D46"/>
    <mergeCell ref="B47:D47"/>
    <mergeCell ref="B40:D40"/>
    <mergeCell ref="B41:D41"/>
    <mergeCell ref="B42:D42"/>
    <mergeCell ref="B43:D43"/>
    <mergeCell ref="B44:D44"/>
    <mergeCell ref="B45:D45"/>
  </mergeCells>
  <pageMargins left="0.7" right="0.7" top="0.75" bottom="0.75" header="0.3" footer="0.3"/>
  <pageSetup scale="4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P66"/>
  <sheetViews>
    <sheetView view="pageBreakPreview" zoomScale="80" zoomScaleNormal="100" zoomScaleSheetLayoutView="80" workbookViewId="0">
      <pane xSplit="1" ySplit="14" topLeftCell="B40" activePane="bottomRight" state="frozen"/>
      <selection pane="topRight" activeCell="B1" sqref="B1"/>
      <selection pane="bottomLeft" activeCell="A15" sqref="A15"/>
      <selection pane="bottomRight" activeCell="C46" sqref="C46"/>
    </sheetView>
  </sheetViews>
  <sheetFormatPr defaultColWidth="11.42578125" defaultRowHeight="12.75"/>
  <cols>
    <col min="1" max="2" width="12.7109375" style="142" customWidth="1"/>
    <col min="3" max="3" width="21.28515625" style="142" customWidth="1"/>
    <col min="4" max="4" width="21.85546875" style="142" customWidth="1"/>
    <col min="5" max="7" width="12.7109375" style="142" customWidth="1"/>
    <col min="8" max="8" width="14.7109375" style="142" customWidth="1"/>
    <col min="9" max="9" width="13.42578125" style="142" customWidth="1"/>
    <col min="10" max="10" width="10" style="142" bestFit="1" customWidth="1"/>
    <col min="11" max="11" width="17.5703125" style="196" bestFit="1" customWidth="1"/>
    <col min="12" max="12" width="15.5703125" style="196" bestFit="1" customWidth="1"/>
    <col min="13" max="13" width="9" style="196" customWidth="1"/>
    <col min="14" max="14" width="7.28515625" style="196" bestFit="1" customWidth="1"/>
    <col min="15" max="15" width="11.42578125" style="196"/>
    <col min="16" max="16" width="10" style="142" customWidth="1"/>
    <col min="17" max="17" width="12.28515625" style="142" customWidth="1"/>
    <col min="18" max="256" width="11.42578125" style="142"/>
    <col min="257" max="258" width="12.7109375" style="142" customWidth="1"/>
    <col min="259" max="259" width="21.28515625" style="142" customWidth="1"/>
    <col min="260" max="260" width="21.85546875" style="142" customWidth="1"/>
    <col min="261" max="263" width="12.7109375" style="142" customWidth="1"/>
    <col min="264" max="264" width="14.7109375" style="142" customWidth="1"/>
    <col min="265" max="265" width="13.42578125" style="142" customWidth="1"/>
    <col min="266" max="266" width="10" style="142" bestFit="1" customWidth="1"/>
    <col min="267" max="267" width="17.5703125" style="142" bestFit="1" customWidth="1"/>
    <col min="268" max="268" width="15.5703125" style="142" bestFit="1" customWidth="1"/>
    <col min="269" max="269" width="9" style="142" customWidth="1"/>
    <col min="270" max="270" width="7.28515625" style="142" bestFit="1" customWidth="1"/>
    <col min="271" max="271" width="11.42578125" style="142"/>
    <col min="272" max="272" width="10" style="142" customWidth="1"/>
    <col min="273" max="273" width="12.28515625" style="142" customWidth="1"/>
    <col min="274" max="512" width="11.42578125" style="142"/>
    <col min="513" max="514" width="12.7109375" style="142" customWidth="1"/>
    <col min="515" max="515" width="21.28515625" style="142" customWidth="1"/>
    <col min="516" max="516" width="21.85546875" style="142" customWidth="1"/>
    <col min="517" max="519" width="12.7109375" style="142" customWidth="1"/>
    <col min="520" max="520" width="14.7109375" style="142" customWidth="1"/>
    <col min="521" max="521" width="13.42578125" style="142" customWidth="1"/>
    <col min="522" max="522" width="10" style="142" bestFit="1" customWidth="1"/>
    <col min="523" max="523" width="17.5703125" style="142" bestFit="1" customWidth="1"/>
    <col min="524" max="524" width="15.5703125" style="142" bestFit="1" customWidth="1"/>
    <col min="525" max="525" width="9" style="142" customWidth="1"/>
    <col min="526" max="526" width="7.28515625" style="142" bestFit="1" customWidth="1"/>
    <col min="527" max="527" width="11.42578125" style="142"/>
    <col min="528" max="528" width="10" style="142" customWidth="1"/>
    <col min="529" max="529" width="12.28515625" style="142" customWidth="1"/>
    <col min="530" max="768" width="11.42578125" style="142"/>
    <col min="769" max="770" width="12.7109375" style="142" customWidth="1"/>
    <col min="771" max="771" width="21.28515625" style="142" customWidth="1"/>
    <col min="772" max="772" width="21.85546875" style="142" customWidth="1"/>
    <col min="773" max="775" width="12.7109375" style="142" customWidth="1"/>
    <col min="776" max="776" width="14.7109375" style="142" customWidth="1"/>
    <col min="777" max="777" width="13.42578125" style="142" customWidth="1"/>
    <col min="778" max="778" width="10" style="142" bestFit="1" customWidth="1"/>
    <col min="779" max="779" width="17.5703125" style="142" bestFit="1" customWidth="1"/>
    <col min="780" max="780" width="15.5703125" style="142" bestFit="1" customWidth="1"/>
    <col min="781" max="781" width="9" style="142" customWidth="1"/>
    <col min="782" max="782" width="7.28515625" style="142" bestFit="1" customWidth="1"/>
    <col min="783" max="783" width="11.42578125" style="142"/>
    <col min="784" max="784" width="10" style="142" customWidth="1"/>
    <col min="785" max="785" width="12.28515625" style="142" customWidth="1"/>
    <col min="786" max="1024" width="11.42578125" style="142"/>
    <col min="1025" max="1026" width="12.7109375" style="142" customWidth="1"/>
    <col min="1027" max="1027" width="21.28515625" style="142" customWidth="1"/>
    <col min="1028" max="1028" width="21.85546875" style="142" customWidth="1"/>
    <col min="1029" max="1031" width="12.7109375" style="142" customWidth="1"/>
    <col min="1032" max="1032" width="14.7109375" style="142" customWidth="1"/>
    <col min="1033" max="1033" width="13.42578125" style="142" customWidth="1"/>
    <col min="1034" max="1034" width="10" style="142" bestFit="1" customWidth="1"/>
    <col min="1035" max="1035" width="17.5703125" style="142" bestFit="1" customWidth="1"/>
    <col min="1036" max="1036" width="15.5703125" style="142" bestFit="1" customWidth="1"/>
    <col min="1037" max="1037" width="9" style="142" customWidth="1"/>
    <col min="1038" max="1038" width="7.28515625" style="142" bestFit="1" customWidth="1"/>
    <col min="1039" max="1039" width="11.42578125" style="142"/>
    <col min="1040" max="1040" width="10" style="142" customWidth="1"/>
    <col min="1041" max="1041" width="12.28515625" style="142" customWidth="1"/>
    <col min="1042" max="1280" width="11.42578125" style="142"/>
    <col min="1281" max="1282" width="12.7109375" style="142" customWidth="1"/>
    <col min="1283" max="1283" width="21.28515625" style="142" customWidth="1"/>
    <col min="1284" max="1284" width="21.85546875" style="142" customWidth="1"/>
    <col min="1285" max="1287" width="12.7109375" style="142" customWidth="1"/>
    <col min="1288" max="1288" width="14.7109375" style="142" customWidth="1"/>
    <col min="1289" max="1289" width="13.42578125" style="142" customWidth="1"/>
    <col min="1290" max="1290" width="10" style="142" bestFit="1" customWidth="1"/>
    <col min="1291" max="1291" width="17.5703125" style="142" bestFit="1" customWidth="1"/>
    <col min="1292" max="1292" width="15.5703125" style="142" bestFit="1" customWidth="1"/>
    <col min="1293" max="1293" width="9" style="142" customWidth="1"/>
    <col min="1294" max="1294" width="7.28515625" style="142" bestFit="1" customWidth="1"/>
    <col min="1295" max="1295" width="11.42578125" style="142"/>
    <col min="1296" max="1296" width="10" style="142" customWidth="1"/>
    <col min="1297" max="1297" width="12.28515625" style="142" customWidth="1"/>
    <col min="1298" max="1536" width="11.42578125" style="142"/>
    <col min="1537" max="1538" width="12.7109375" style="142" customWidth="1"/>
    <col min="1539" max="1539" width="21.28515625" style="142" customWidth="1"/>
    <col min="1540" max="1540" width="21.85546875" style="142" customWidth="1"/>
    <col min="1541" max="1543" width="12.7109375" style="142" customWidth="1"/>
    <col min="1544" max="1544" width="14.7109375" style="142" customWidth="1"/>
    <col min="1545" max="1545" width="13.42578125" style="142" customWidth="1"/>
    <col min="1546" max="1546" width="10" style="142" bestFit="1" customWidth="1"/>
    <col min="1547" max="1547" width="17.5703125" style="142" bestFit="1" customWidth="1"/>
    <col min="1548" max="1548" width="15.5703125" style="142" bestFit="1" customWidth="1"/>
    <col min="1549" max="1549" width="9" style="142" customWidth="1"/>
    <col min="1550" max="1550" width="7.28515625" style="142" bestFit="1" customWidth="1"/>
    <col min="1551" max="1551" width="11.42578125" style="142"/>
    <col min="1552" max="1552" width="10" style="142" customWidth="1"/>
    <col min="1553" max="1553" width="12.28515625" style="142" customWidth="1"/>
    <col min="1554" max="1792" width="11.42578125" style="142"/>
    <col min="1793" max="1794" width="12.7109375" style="142" customWidth="1"/>
    <col min="1795" max="1795" width="21.28515625" style="142" customWidth="1"/>
    <col min="1796" max="1796" width="21.85546875" style="142" customWidth="1"/>
    <col min="1797" max="1799" width="12.7109375" style="142" customWidth="1"/>
    <col min="1800" max="1800" width="14.7109375" style="142" customWidth="1"/>
    <col min="1801" max="1801" width="13.42578125" style="142" customWidth="1"/>
    <col min="1802" max="1802" width="10" style="142" bestFit="1" customWidth="1"/>
    <col min="1803" max="1803" width="17.5703125" style="142" bestFit="1" customWidth="1"/>
    <col min="1804" max="1804" width="15.5703125" style="142" bestFit="1" customWidth="1"/>
    <col min="1805" max="1805" width="9" style="142" customWidth="1"/>
    <col min="1806" max="1806" width="7.28515625" style="142" bestFit="1" customWidth="1"/>
    <col min="1807" max="1807" width="11.42578125" style="142"/>
    <col min="1808" max="1808" width="10" style="142" customWidth="1"/>
    <col min="1809" max="1809" width="12.28515625" style="142" customWidth="1"/>
    <col min="1810" max="2048" width="11.42578125" style="142"/>
    <col min="2049" max="2050" width="12.7109375" style="142" customWidth="1"/>
    <col min="2051" max="2051" width="21.28515625" style="142" customWidth="1"/>
    <col min="2052" max="2052" width="21.85546875" style="142" customWidth="1"/>
    <col min="2053" max="2055" width="12.7109375" style="142" customWidth="1"/>
    <col min="2056" max="2056" width="14.7109375" style="142" customWidth="1"/>
    <col min="2057" max="2057" width="13.42578125" style="142" customWidth="1"/>
    <col min="2058" max="2058" width="10" style="142" bestFit="1" customWidth="1"/>
    <col min="2059" max="2059" width="17.5703125" style="142" bestFit="1" customWidth="1"/>
    <col min="2060" max="2060" width="15.5703125" style="142" bestFit="1" customWidth="1"/>
    <col min="2061" max="2061" width="9" style="142" customWidth="1"/>
    <col min="2062" max="2062" width="7.28515625" style="142" bestFit="1" customWidth="1"/>
    <col min="2063" max="2063" width="11.42578125" style="142"/>
    <col min="2064" max="2064" width="10" style="142" customWidth="1"/>
    <col min="2065" max="2065" width="12.28515625" style="142" customWidth="1"/>
    <col min="2066" max="2304" width="11.42578125" style="142"/>
    <col min="2305" max="2306" width="12.7109375" style="142" customWidth="1"/>
    <col min="2307" max="2307" width="21.28515625" style="142" customWidth="1"/>
    <col min="2308" max="2308" width="21.85546875" style="142" customWidth="1"/>
    <col min="2309" max="2311" width="12.7109375" style="142" customWidth="1"/>
    <col min="2312" max="2312" width="14.7109375" style="142" customWidth="1"/>
    <col min="2313" max="2313" width="13.42578125" style="142" customWidth="1"/>
    <col min="2314" max="2314" width="10" style="142" bestFit="1" customWidth="1"/>
    <col min="2315" max="2315" width="17.5703125" style="142" bestFit="1" customWidth="1"/>
    <col min="2316" max="2316" width="15.5703125" style="142" bestFit="1" customWidth="1"/>
    <col min="2317" max="2317" width="9" style="142" customWidth="1"/>
    <col min="2318" max="2318" width="7.28515625" style="142" bestFit="1" customWidth="1"/>
    <col min="2319" max="2319" width="11.42578125" style="142"/>
    <col min="2320" max="2320" width="10" style="142" customWidth="1"/>
    <col min="2321" max="2321" width="12.28515625" style="142" customWidth="1"/>
    <col min="2322" max="2560" width="11.42578125" style="142"/>
    <col min="2561" max="2562" width="12.7109375" style="142" customWidth="1"/>
    <col min="2563" max="2563" width="21.28515625" style="142" customWidth="1"/>
    <col min="2564" max="2564" width="21.85546875" style="142" customWidth="1"/>
    <col min="2565" max="2567" width="12.7109375" style="142" customWidth="1"/>
    <col min="2568" max="2568" width="14.7109375" style="142" customWidth="1"/>
    <col min="2569" max="2569" width="13.42578125" style="142" customWidth="1"/>
    <col min="2570" max="2570" width="10" style="142" bestFit="1" customWidth="1"/>
    <col min="2571" max="2571" width="17.5703125" style="142" bestFit="1" customWidth="1"/>
    <col min="2572" max="2572" width="15.5703125" style="142" bestFit="1" customWidth="1"/>
    <col min="2573" max="2573" width="9" style="142" customWidth="1"/>
    <col min="2574" max="2574" width="7.28515625" style="142" bestFit="1" customWidth="1"/>
    <col min="2575" max="2575" width="11.42578125" style="142"/>
    <col min="2576" max="2576" width="10" style="142" customWidth="1"/>
    <col min="2577" max="2577" width="12.28515625" style="142" customWidth="1"/>
    <col min="2578" max="2816" width="11.42578125" style="142"/>
    <col min="2817" max="2818" width="12.7109375" style="142" customWidth="1"/>
    <col min="2819" max="2819" width="21.28515625" style="142" customWidth="1"/>
    <col min="2820" max="2820" width="21.85546875" style="142" customWidth="1"/>
    <col min="2821" max="2823" width="12.7109375" style="142" customWidth="1"/>
    <col min="2824" max="2824" width="14.7109375" style="142" customWidth="1"/>
    <col min="2825" max="2825" width="13.42578125" style="142" customWidth="1"/>
    <col min="2826" max="2826" width="10" style="142" bestFit="1" customWidth="1"/>
    <col min="2827" max="2827" width="17.5703125" style="142" bestFit="1" customWidth="1"/>
    <col min="2828" max="2828" width="15.5703125" style="142" bestFit="1" customWidth="1"/>
    <col min="2829" max="2829" width="9" style="142" customWidth="1"/>
    <col min="2830" max="2830" width="7.28515625" style="142" bestFit="1" customWidth="1"/>
    <col min="2831" max="2831" width="11.42578125" style="142"/>
    <col min="2832" max="2832" width="10" style="142" customWidth="1"/>
    <col min="2833" max="2833" width="12.28515625" style="142" customWidth="1"/>
    <col min="2834" max="3072" width="11.42578125" style="142"/>
    <col min="3073" max="3074" width="12.7109375" style="142" customWidth="1"/>
    <col min="3075" max="3075" width="21.28515625" style="142" customWidth="1"/>
    <col min="3076" max="3076" width="21.85546875" style="142" customWidth="1"/>
    <col min="3077" max="3079" width="12.7109375" style="142" customWidth="1"/>
    <col min="3080" max="3080" width="14.7109375" style="142" customWidth="1"/>
    <col min="3081" max="3081" width="13.42578125" style="142" customWidth="1"/>
    <col min="3082" max="3082" width="10" style="142" bestFit="1" customWidth="1"/>
    <col min="3083" max="3083" width="17.5703125" style="142" bestFit="1" customWidth="1"/>
    <col min="3084" max="3084" width="15.5703125" style="142" bestFit="1" customWidth="1"/>
    <col min="3085" max="3085" width="9" style="142" customWidth="1"/>
    <col min="3086" max="3086" width="7.28515625" style="142" bestFit="1" customWidth="1"/>
    <col min="3087" max="3087" width="11.42578125" style="142"/>
    <col min="3088" max="3088" width="10" style="142" customWidth="1"/>
    <col min="3089" max="3089" width="12.28515625" style="142" customWidth="1"/>
    <col min="3090" max="3328" width="11.42578125" style="142"/>
    <col min="3329" max="3330" width="12.7109375" style="142" customWidth="1"/>
    <col min="3331" max="3331" width="21.28515625" style="142" customWidth="1"/>
    <col min="3332" max="3332" width="21.85546875" style="142" customWidth="1"/>
    <col min="3333" max="3335" width="12.7109375" style="142" customWidth="1"/>
    <col min="3336" max="3336" width="14.7109375" style="142" customWidth="1"/>
    <col min="3337" max="3337" width="13.42578125" style="142" customWidth="1"/>
    <col min="3338" max="3338" width="10" style="142" bestFit="1" customWidth="1"/>
    <col min="3339" max="3339" width="17.5703125" style="142" bestFit="1" customWidth="1"/>
    <col min="3340" max="3340" width="15.5703125" style="142" bestFit="1" customWidth="1"/>
    <col min="3341" max="3341" width="9" style="142" customWidth="1"/>
    <col min="3342" max="3342" width="7.28515625" style="142" bestFit="1" customWidth="1"/>
    <col min="3343" max="3343" width="11.42578125" style="142"/>
    <col min="3344" max="3344" width="10" style="142" customWidth="1"/>
    <col min="3345" max="3345" width="12.28515625" style="142" customWidth="1"/>
    <col min="3346" max="3584" width="11.42578125" style="142"/>
    <col min="3585" max="3586" width="12.7109375" style="142" customWidth="1"/>
    <col min="3587" max="3587" width="21.28515625" style="142" customWidth="1"/>
    <col min="3588" max="3588" width="21.85546875" style="142" customWidth="1"/>
    <col min="3589" max="3591" width="12.7109375" style="142" customWidth="1"/>
    <col min="3592" max="3592" width="14.7109375" style="142" customWidth="1"/>
    <col min="3593" max="3593" width="13.42578125" style="142" customWidth="1"/>
    <col min="3594" max="3594" width="10" style="142" bestFit="1" customWidth="1"/>
    <col min="3595" max="3595" width="17.5703125" style="142" bestFit="1" customWidth="1"/>
    <col min="3596" max="3596" width="15.5703125" style="142" bestFit="1" customWidth="1"/>
    <col min="3597" max="3597" width="9" style="142" customWidth="1"/>
    <col min="3598" max="3598" width="7.28515625" style="142" bestFit="1" customWidth="1"/>
    <col min="3599" max="3599" width="11.42578125" style="142"/>
    <col min="3600" max="3600" width="10" style="142" customWidth="1"/>
    <col min="3601" max="3601" width="12.28515625" style="142" customWidth="1"/>
    <col min="3602" max="3840" width="11.42578125" style="142"/>
    <col min="3841" max="3842" width="12.7109375" style="142" customWidth="1"/>
    <col min="3843" max="3843" width="21.28515625" style="142" customWidth="1"/>
    <col min="3844" max="3844" width="21.85546875" style="142" customWidth="1"/>
    <col min="3845" max="3847" width="12.7109375" style="142" customWidth="1"/>
    <col min="3848" max="3848" width="14.7109375" style="142" customWidth="1"/>
    <col min="3849" max="3849" width="13.42578125" style="142" customWidth="1"/>
    <col min="3850" max="3850" width="10" style="142" bestFit="1" customWidth="1"/>
    <col min="3851" max="3851" width="17.5703125" style="142" bestFit="1" customWidth="1"/>
    <col min="3852" max="3852" width="15.5703125" style="142" bestFit="1" customWidth="1"/>
    <col min="3853" max="3853" width="9" style="142" customWidth="1"/>
    <col min="3854" max="3854" width="7.28515625" style="142" bestFit="1" customWidth="1"/>
    <col min="3855" max="3855" width="11.42578125" style="142"/>
    <col min="3856" max="3856" width="10" style="142" customWidth="1"/>
    <col min="3857" max="3857" width="12.28515625" style="142" customWidth="1"/>
    <col min="3858" max="4096" width="11.42578125" style="142"/>
    <col min="4097" max="4098" width="12.7109375" style="142" customWidth="1"/>
    <col min="4099" max="4099" width="21.28515625" style="142" customWidth="1"/>
    <col min="4100" max="4100" width="21.85546875" style="142" customWidth="1"/>
    <col min="4101" max="4103" width="12.7109375" style="142" customWidth="1"/>
    <col min="4104" max="4104" width="14.7109375" style="142" customWidth="1"/>
    <col min="4105" max="4105" width="13.42578125" style="142" customWidth="1"/>
    <col min="4106" max="4106" width="10" style="142" bestFit="1" customWidth="1"/>
    <col min="4107" max="4107" width="17.5703125" style="142" bestFit="1" customWidth="1"/>
    <col min="4108" max="4108" width="15.5703125" style="142" bestFit="1" customWidth="1"/>
    <col min="4109" max="4109" width="9" style="142" customWidth="1"/>
    <col min="4110" max="4110" width="7.28515625" style="142" bestFit="1" customWidth="1"/>
    <col min="4111" max="4111" width="11.42578125" style="142"/>
    <col min="4112" max="4112" width="10" style="142" customWidth="1"/>
    <col min="4113" max="4113" width="12.28515625" style="142" customWidth="1"/>
    <col min="4114" max="4352" width="11.42578125" style="142"/>
    <col min="4353" max="4354" width="12.7109375" style="142" customWidth="1"/>
    <col min="4355" max="4355" width="21.28515625" style="142" customWidth="1"/>
    <col min="4356" max="4356" width="21.85546875" style="142" customWidth="1"/>
    <col min="4357" max="4359" width="12.7109375" style="142" customWidth="1"/>
    <col min="4360" max="4360" width="14.7109375" style="142" customWidth="1"/>
    <col min="4361" max="4361" width="13.42578125" style="142" customWidth="1"/>
    <col min="4362" max="4362" width="10" style="142" bestFit="1" customWidth="1"/>
    <col min="4363" max="4363" width="17.5703125" style="142" bestFit="1" customWidth="1"/>
    <col min="4364" max="4364" width="15.5703125" style="142" bestFit="1" customWidth="1"/>
    <col min="4365" max="4365" width="9" style="142" customWidth="1"/>
    <col min="4366" max="4366" width="7.28515625" style="142" bestFit="1" customWidth="1"/>
    <col min="4367" max="4367" width="11.42578125" style="142"/>
    <col min="4368" max="4368" width="10" style="142" customWidth="1"/>
    <col min="4369" max="4369" width="12.28515625" style="142" customWidth="1"/>
    <col min="4370" max="4608" width="11.42578125" style="142"/>
    <col min="4609" max="4610" width="12.7109375" style="142" customWidth="1"/>
    <col min="4611" max="4611" width="21.28515625" style="142" customWidth="1"/>
    <col min="4612" max="4612" width="21.85546875" style="142" customWidth="1"/>
    <col min="4613" max="4615" width="12.7109375" style="142" customWidth="1"/>
    <col min="4616" max="4616" width="14.7109375" style="142" customWidth="1"/>
    <col min="4617" max="4617" width="13.42578125" style="142" customWidth="1"/>
    <col min="4618" max="4618" width="10" style="142" bestFit="1" customWidth="1"/>
    <col min="4619" max="4619" width="17.5703125" style="142" bestFit="1" customWidth="1"/>
    <col min="4620" max="4620" width="15.5703125" style="142" bestFit="1" customWidth="1"/>
    <col min="4621" max="4621" width="9" style="142" customWidth="1"/>
    <col min="4622" max="4622" width="7.28515625" style="142" bestFit="1" customWidth="1"/>
    <col min="4623" max="4623" width="11.42578125" style="142"/>
    <col min="4624" max="4624" width="10" style="142" customWidth="1"/>
    <col min="4625" max="4625" width="12.28515625" style="142" customWidth="1"/>
    <col min="4626" max="4864" width="11.42578125" style="142"/>
    <col min="4865" max="4866" width="12.7109375" style="142" customWidth="1"/>
    <col min="4867" max="4867" width="21.28515625" style="142" customWidth="1"/>
    <col min="4868" max="4868" width="21.85546875" style="142" customWidth="1"/>
    <col min="4869" max="4871" width="12.7109375" style="142" customWidth="1"/>
    <col min="4872" max="4872" width="14.7109375" style="142" customWidth="1"/>
    <col min="4873" max="4873" width="13.42578125" style="142" customWidth="1"/>
    <col min="4874" max="4874" width="10" style="142" bestFit="1" customWidth="1"/>
    <col min="4875" max="4875" width="17.5703125" style="142" bestFit="1" customWidth="1"/>
    <col min="4876" max="4876" width="15.5703125" style="142" bestFit="1" customWidth="1"/>
    <col min="4877" max="4877" width="9" style="142" customWidth="1"/>
    <col min="4878" max="4878" width="7.28515625" style="142" bestFit="1" customWidth="1"/>
    <col min="4879" max="4879" width="11.42578125" style="142"/>
    <col min="4880" max="4880" width="10" style="142" customWidth="1"/>
    <col min="4881" max="4881" width="12.28515625" style="142" customWidth="1"/>
    <col min="4882" max="5120" width="11.42578125" style="142"/>
    <col min="5121" max="5122" width="12.7109375" style="142" customWidth="1"/>
    <col min="5123" max="5123" width="21.28515625" style="142" customWidth="1"/>
    <col min="5124" max="5124" width="21.85546875" style="142" customWidth="1"/>
    <col min="5125" max="5127" width="12.7109375" style="142" customWidth="1"/>
    <col min="5128" max="5128" width="14.7109375" style="142" customWidth="1"/>
    <col min="5129" max="5129" width="13.42578125" style="142" customWidth="1"/>
    <col min="5130" max="5130" width="10" style="142" bestFit="1" customWidth="1"/>
    <col min="5131" max="5131" width="17.5703125" style="142" bestFit="1" customWidth="1"/>
    <col min="5132" max="5132" width="15.5703125" style="142" bestFit="1" customWidth="1"/>
    <col min="5133" max="5133" width="9" style="142" customWidth="1"/>
    <col min="5134" max="5134" width="7.28515625" style="142" bestFit="1" customWidth="1"/>
    <col min="5135" max="5135" width="11.42578125" style="142"/>
    <col min="5136" max="5136" width="10" style="142" customWidth="1"/>
    <col min="5137" max="5137" width="12.28515625" style="142" customWidth="1"/>
    <col min="5138" max="5376" width="11.42578125" style="142"/>
    <col min="5377" max="5378" width="12.7109375" style="142" customWidth="1"/>
    <col min="5379" max="5379" width="21.28515625" style="142" customWidth="1"/>
    <col min="5380" max="5380" width="21.85546875" style="142" customWidth="1"/>
    <col min="5381" max="5383" width="12.7109375" style="142" customWidth="1"/>
    <col min="5384" max="5384" width="14.7109375" style="142" customWidth="1"/>
    <col min="5385" max="5385" width="13.42578125" style="142" customWidth="1"/>
    <col min="5386" max="5386" width="10" style="142" bestFit="1" customWidth="1"/>
    <col min="5387" max="5387" width="17.5703125" style="142" bestFit="1" customWidth="1"/>
    <col min="5388" max="5388" width="15.5703125" style="142" bestFit="1" customWidth="1"/>
    <col min="5389" max="5389" width="9" style="142" customWidth="1"/>
    <col min="5390" max="5390" width="7.28515625" style="142" bestFit="1" customWidth="1"/>
    <col min="5391" max="5391" width="11.42578125" style="142"/>
    <col min="5392" max="5392" width="10" style="142" customWidth="1"/>
    <col min="5393" max="5393" width="12.28515625" style="142" customWidth="1"/>
    <col min="5394" max="5632" width="11.42578125" style="142"/>
    <col min="5633" max="5634" width="12.7109375" style="142" customWidth="1"/>
    <col min="5635" max="5635" width="21.28515625" style="142" customWidth="1"/>
    <col min="5636" max="5636" width="21.85546875" style="142" customWidth="1"/>
    <col min="5637" max="5639" width="12.7109375" style="142" customWidth="1"/>
    <col min="5640" max="5640" width="14.7109375" style="142" customWidth="1"/>
    <col min="5641" max="5641" width="13.42578125" style="142" customWidth="1"/>
    <col min="5642" max="5642" width="10" style="142" bestFit="1" customWidth="1"/>
    <col min="5643" max="5643" width="17.5703125" style="142" bestFit="1" customWidth="1"/>
    <col min="5644" max="5644" width="15.5703125" style="142" bestFit="1" customWidth="1"/>
    <col min="5645" max="5645" width="9" style="142" customWidth="1"/>
    <col min="5646" max="5646" width="7.28515625" style="142" bestFit="1" customWidth="1"/>
    <col min="5647" max="5647" width="11.42578125" style="142"/>
    <col min="5648" max="5648" width="10" style="142" customWidth="1"/>
    <col min="5649" max="5649" width="12.28515625" style="142" customWidth="1"/>
    <col min="5650" max="5888" width="11.42578125" style="142"/>
    <col min="5889" max="5890" width="12.7109375" style="142" customWidth="1"/>
    <col min="5891" max="5891" width="21.28515625" style="142" customWidth="1"/>
    <col min="5892" max="5892" width="21.85546875" style="142" customWidth="1"/>
    <col min="5893" max="5895" width="12.7109375" style="142" customWidth="1"/>
    <col min="5896" max="5896" width="14.7109375" style="142" customWidth="1"/>
    <col min="5897" max="5897" width="13.42578125" style="142" customWidth="1"/>
    <col min="5898" max="5898" width="10" style="142" bestFit="1" customWidth="1"/>
    <col min="5899" max="5899" width="17.5703125" style="142" bestFit="1" customWidth="1"/>
    <col min="5900" max="5900" width="15.5703125" style="142" bestFit="1" customWidth="1"/>
    <col min="5901" max="5901" width="9" style="142" customWidth="1"/>
    <col min="5902" max="5902" width="7.28515625" style="142" bestFit="1" customWidth="1"/>
    <col min="5903" max="5903" width="11.42578125" style="142"/>
    <col min="5904" max="5904" width="10" style="142" customWidth="1"/>
    <col min="5905" max="5905" width="12.28515625" style="142" customWidth="1"/>
    <col min="5906" max="6144" width="11.42578125" style="142"/>
    <col min="6145" max="6146" width="12.7109375" style="142" customWidth="1"/>
    <col min="6147" max="6147" width="21.28515625" style="142" customWidth="1"/>
    <col min="6148" max="6148" width="21.85546875" style="142" customWidth="1"/>
    <col min="6149" max="6151" width="12.7109375" style="142" customWidth="1"/>
    <col min="6152" max="6152" width="14.7109375" style="142" customWidth="1"/>
    <col min="6153" max="6153" width="13.42578125" style="142" customWidth="1"/>
    <col min="6154" max="6154" width="10" style="142" bestFit="1" customWidth="1"/>
    <col min="6155" max="6155" width="17.5703125" style="142" bestFit="1" customWidth="1"/>
    <col min="6156" max="6156" width="15.5703125" style="142" bestFit="1" customWidth="1"/>
    <col min="6157" max="6157" width="9" style="142" customWidth="1"/>
    <col min="6158" max="6158" width="7.28515625" style="142" bestFit="1" customWidth="1"/>
    <col min="6159" max="6159" width="11.42578125" style="142"/>
    <col min="6160" max="6160" width="10" style="142" customWidth="1"/>
    <col min="6161" max="6161" width="12.28515625" style="142" customWidth="1"/>
    <col min="6162" max="6400" width="11.42578125" style="142"/>
    <col min="6401" max="6402" width="12.7109375" style="142" customWidth="1"/>
    <col min="6403" max="6403" width="21.28515625" style="142" customWidth="1"/>
    <col min="6404" max="6404" width="21.85546875" style="142" customWidth="1"/>
    <col min="6405" max="6407" width="12.7109375" style="142" customWidth="1"/>
    <col min="6408" max="6408" width="14.7109375" style="142" customWidth="1"/>
    <col min="6409" max="6409" width="13.42578125" style="142" customWidth="1"/>
    <col min="6410" max="6410" width="10" style="142" bestFit="1" customWidth="1"/>
    <col min="6411" max="6411" width="17.5703125" style="142" bestFit="1" customWidth="1"/>
    <col min="6412" max="6412" width="15.5703125" style="142" bestFit="1" customWidth="1"/>
    <col min="6413" max="6413" width="9" style="142" customWidth="1"/>
    <col min="6414" max="6414" width="7.28515625" style="142" bestFit="1" customWidth="1"/>
    <col min="6415" max="6415" width="11.42578125" style="142"/>
    <col min="6416" max="6416" width="10" style="142" customWidth="1"/>
    <col min="6417" max="6417" width="12.28515625" style="142" customWidth="1"/>
    <col min="6418" max="6656" width="11.42578125" style="142"/>
    <col min="6657" max="6658" width="12.7109375" style="142" customWidth="1"/>
    <col min="6659" max="6659" width="21.28515625" style="142" customWidth="1"/>
    <col min="6660" max="6660" width="21.85546875" style="142" customWidth="1"/>
    <col min="6661" max="6663" width="12.7109375" style="142" customWidth="1"/>
    <col min="6664" max="6664" width="14.7109375" style="142" customWidth="1"/>
    <col min="6665" max="6665" width="13.42578125" style="142" customWidth="1"/>
    <col min="6666" max="6666" width="10" style="142" bestFit="1" customWidth="1"/>
    <col min="6667" max="6667" width="17.5703125" style="142" bestFit="1" customWidth="1"/>
    <col min="6668" max="6668" width="15.5703125" style="142" bestFit="1" customWidth="1"/>
    <col min="6669" max="6669" width="9" style="142" customWidth="1"/>
    <col min="6670" max="6670" width="7.28515625" style="142" bestFit="1" customWidth="1"/>
    <col min="6671" max="6671" width="11.42578125" style="142"/>
    <col min="6672" max="6672" width="10" style="142" customWidth="1"/>
    <col min="6673" max="6673" width="12.28515625" style="142" customWidth="1"/>
    <col min="6674" max="6912" width="11.42578125" style="142"/>
    <col min="6913" max="6914" width="12.7109375" style="142" customWidth="1"/>
    <col min="6915" max="6915" width="21.28515625" style="142" customWidth="1"/>
    <col min="6916" max="6916" width="21.85546875" style="142" customWidth="1"/>
    <col min="6917" max="6919" width="12.7109375" style="142" customWidth="1"/>
    <col min="6920" max="6920" width="14.7109375" style="142" customWidth="1"/>
    <col min="6921" max="6921" width="13.42578125" style="142" customWidth="1"/>
    <col min="6922" max="6922" width="10" style="142" bestFit="1" customWidth="1"/>
    <col min="6923" max="6923" width="17.5703125" style="142" bestFit="1" customWidth="1"/>
    <col min="6924" max="6924" width="15.5703125" style="142" bestFit="1" customWidth="1"/>
    <col min="6925" max="6925" width="9" style="142" customWidth="1"/>
    <col min="6926" max="6926" width="7.28515625" style="142" bestFit="1" customWidth="1"/>
    <col min="6927" max="6927" width="11.42578125" style="142"/>
    <col min="6928" max="6928" width="10" style="142" customWidth="1"/>
    <col min="6929" max="6929" width="12.28515625" style="142" customWidth="1"/>
    <col min="6930" max="7168" width="11.42578125" style="142"/>
    <col min="7169" max="7170" width="12.7109375" style="142" customWidth="1"/>
    <col min="7171" max="7171" width="21.28515625" style="142" customWidth="1"/>
    <col min="7172" max="7172" width="21.85546875" style="142" customWidth="1"/>
    <col min="7173" max="7175" width="12.7109375" style="142" customWidth="1"/>
    <col min="7176" max="7176" width="14.7109375" style="142" customWidth="1"/>
    <col min="7177" max="7177" width="13.42578125" style="142" customWidth="1"/>
    <col min="7178" max="7178" width="10" style="142" bestFit="1" customWidth="1"/>
    <col min="7179" max="7179" width="17.5703125" style="142" bestFit="1" customWidth="1"/>
    <col min="7180" max="7180" width="15.5703125" style="142" bestFit="1" customWidth="1"/>
    <col min="7181" max="7181" width="9" style="142" customWidth="1"/>
    <col min="7182" max="7182" width="7.28515625" style="142" bestFit="1" customWidth="1"/>
    <col min="7183" max="7183" width="11.42578125" style="142"/>
    <col min="7184" max="7184" width="10" style="142" customWidth="1"/>
    <col min="7185" max="7185" width="12.28515625" style="142" customWidth="1"/>
    <col min="7186" max="7424" width="11.42578125" style="142"/>
    <col min="7425" max="7426" width="12.7109375" style="142" customWidth="1"/>
    <col min="7427" max="7427" width="21.28515625" style="142" customWidth="1"/>
    <col min="7428" max="7428" width="21.85546875" style="142" customWidth="1"/>
    <col min="7429" max="7431" width="12.7109375" style="142" customWidth="1"/>
    <col min="7432" max="7432" width="14.7109375" style="142" customWidth="1"/>
    <col min="7433" max="7433" width="13.42578125" style="142" customWidth="1"/>
    <col min="7434" max="7434" width="10" style="142" bestFit="1" customWidth="1"/>
    <col min="7435" max="7435" width="17.5703125" style="142" bestFit="1" customWidth="1"/>
    <col min="7436" max="7436" width="15.5703125" style="142" bestFit="1" customWidth="1"/>
    <col min="7437" max="7437" width="9" style="142" customWidth="1"/>
    <col min="7438" max="7438" width="7.28515625" style="142" bestFit="1" customWidth="1"/>
    <col min="7439" max="7439" width="11.42578125" style="142"/>
    <col min="7440" max="7440" width="10" style="142" customWidth="1"/>
    <col min="7441" max="7441" width="12.28515625" style="142" customWidth="1"/>
    <col min="7442" max="7680" width="11.42578125" style="142"/>
    <col min="7681" max="7682" width="12.7109375" style="142" customWidth="1"/>
    <col min="7683" max="7683" width="21.28515625" style="142" customWidth="1"/>
    <col min="7684" max="7684" width="21.85546875" style="142" customWidth="1"/>
    <col min="7685" max="7687" width="12.7109375" style="142" customWidth="1"/>
    <col min="7688" max="7688" width="14.7109375" style="142" customWidth="1"/>
    <col min="7689" max="7689" width="13.42578125" style="142" customWidth="1"/>
    <col min="7690" max="7690" width="10" style="142" bestFit="1" customWidth="1"/>
    <col min="7691" max="7691" width="17.5703125" style="142" bestFit="1" customWidth="1"/>
    <col min="7692" max="7692" width="15.5703125" style="142" bestFit="1" customWidth="1"/>
    <col min="7693" max="7693" width="9" style="142" customWidth="1"/>
    <col min="7694" max="7694" width="7.28515625" style="142" bestFit="1" customWidth="1"/>
    <col min="7695" max="7695" width="11.42578125" style="142"/>
    <col min="7696" max="7696" width="10" style="142" customWidth="1"/>
    <col min="7697" max="7697" width="12.28515625" style="142" customWidth="1"/>
    <col min="7698" max="7936" width="11.42578125" style="142"/>
    <col min="7937" max="7938" width="12.7109375" style="142" customWidth="1"/>
    <col min="7939" max="7939" width="21.28515625" style="142" customWidth="1"/>
    <col min="7940" max="7940" width="21.85546875" style="142" customWidth="1"/>
    <col min="7941" max="7943" width="12.7109375" style="142" customWidth="1"/>
    <col min="7944" max="7944" width="14.7109375" style="142" customWidth="1"/>
    <col min="7945" max="7945" width="13.42578125" style="142" customWidth="1"/>
    <col min="7946" max="7946" width="10" style="142" bestFit="1" customWidth="1"/>
    <col min="7947" max="7947" width="17.5703125" style="142" bestFit="1" customWidth="1"/>
    <col min="7948" max="7948" width="15.5703125" style="142" bestFit="1" customWidth="1"/>
    <col min="7949" max="7949" width="9" style="142" customWidth="1"/>
    <col min="7950" max="7950" width="7.28515625" style="142" bestFit="1" customWidth="1"/>
    <col min="7951" max="7951" width="11.42578125" style="142"/>
    <col min="7952" max="7952" width="10" style="142" customWidth="1"/>
    <col min="7953" max="7953" width="12.28515625" style="142" customWidth="1"/>
    <col min="7954" max="8192" width="11.42578125" style="142"/>
    <col min="8193" max="8194" width="12.7109375" style="142" customWidth="1"/>
    <col min="8195" max="8195" width="21.28515625" style="142" customWidth="1"/>
    <col min="8196" max="8196" width="21.85546875" style="142" customWidth="1"/>
    <col min="8197" max="8199" width="12.7109375" style="142" customWidth="1"/>
    <col min="8200" max="8200" width="14.7109375" style="142" customWidth="1"/>
    <col min="8201" max="8201" width="13.42578125" style="142" customWidth="1"/>
    <col min="8202" max="8202" width="10" style="142" bestFit="1" customWidth="1"/>
    <col min="8203" max="8203" width="17.5703125" style="142" bestFit="1" customWidth="1"/>
    <col min="8204" max="8204" width="15.5703125" style="142" bestFit="1" customWidth="1"/>
    <col min="8205" max="8205" width="9" style="142" customWidth="1"/>
    <col min="8206" max="8206" width="7.28515625" style="142" bestFit="1" customWidth="1"/>
    <col min="8207" max="8207" width="11.42578125" style="142"/>
    <col min="8208" max="8208" width="10" style="142" customWidth="1"/>
    <col min="8209" max="8209" width="12.28515625" style="142" customWidth="1"/>
    <col min="8210" max="8448" width="11.42578125" style="142"/>
    <col min="8449" max="8450" width="12.7109375" style="142" customWidth="1"/>
    <col min="8451" max="8451" width="21.28515625" style="142" customWidth="1"/>
    <col min="8452" max="8452" width="21.85546875" style="142" customWidth="1"/>
    <col min="8453" max="8455" width="12.7109375" style="142" customWidth="1"/>
    <col min="8456" max="8456" width="14.7109375" style="142" customWidth="1"/>
    <col min="8457" max="8457" width="13.42578125" style="142" customWidth="1"/>
    <col min="8458" max="8458" width="10" style="142" bestFit="1" customWidth="1"/>
    <col min="8459" max="8459" width="17.5703125" style="142" bestFit="1" customWidth="1"/>
    <col min="8460" max="8460" width="15.5703125" style="142" bestFit="1" customWidth="1"/>
    <col min="8461" max="8461" width="9" style="142" customWidth="1"/>
    <col min="8462" max="8462" width="7.28515625" style="142" bestFit="1" customWidth="1"/>
    <col min="8463" max="8463" width="11.42578125" style="142"/>
    <col min="8464" max="8464" width="10" style="142" customWidth="1"/>
    <col min="8465" max="8465" width="12.28515625" style="142" customWidth="1"/>
    <col min="8466" max="8704" width="11.42578125" style="142"/>
    <col min="8705" max="8706" width="12.7109375" style="142" customWidth="1"/>
    <col min="8707" max="8707" width="21.28515625" style="142" customWidth="1"/>
    <col min="8708" max="8708" width="21.85546875" style="142" customWidth="1"/>
    <col min="8709" max="8711" width="12.7109375" style="142" customWidth="1"/>
    <col min="8712" max="8712" width="14.7109375" style="142" customWidth="1"/>
    <col min="8713" max="8713" width="13.42578125" style="142" customWidth="1"/>
    <col min="8714" max="8714" width="10" style="142" bestFit="1" customWidth="1"/>
    <col min="8715" max="8715" width="17.5703125" style="142" bestFit="1" customWidth="1"/>
    <col min="8716" max="8716" width="15.5703125" style="142" bestFit="1" customWidth="1"/>
    <col min="8717" max="8717" width="9" style="142" customWidth="1"/>
    <col min="8718" max="8718" width="7.28515625" style="142" bestFit="1" customWidth="1"/>
    <col min="8719" max="8719" width="11.42578125" style="142"/>
    <col min="8720" max="8720" width="10" style="142" customWidth="1"/>
    <col min="8721" max="8721" width="12.28515625" style="142" customWidth="1"/>
    <col min="8722" max="8960" width="11.42578125" style="142"/>
    <col min="8961" max="8962" width="12.7109375" style="142" customWidth="1"/>
    <col min="8963" max="8963" width="21.28515625" style="142" customWidth="1"/>
    <col min="8964" max="8964" width="21.85546875" style="142" customWidth="1"/>
    <col min="8965" max="8967" width="12.7109375" style="142" customWidth="1"/>
    <col min="8968" max="8968" width="14.7109375" style="142" customWidth="1"/>
    <col min="8969" max="8969" width="13.42578125" style="142" customWidth="1"/>
    <col min="8970" max="8970" width="10" style="142" bestFit="1" customWidth="1"/>
    <col min="8971" max="8971" width="17.5703125" style="142" bestFit="1" customWidth="1"/>
    <col min="8972" max="8972" width="15.5703125" style="142" bestFit="1" customWidth="1"/>
    <col min="8973" max="8973" width="9" style="142" customWidth="1"/>
    <col min="8974" max="8974" width="7.28515625" style="142" bestFit="1" customWidth="1"/>
    <col min="8975" max="8975" width="11.42578125" style="142"/>
    <col min="8976" max="8976" width="10" style="142" customWidth="1"/>
    <col min="8977" max="8977" width="12.28515625" style="142" customWidth="1"/>
    <col min="8978" max="9216" width="11.42578125" style="142"/>
    <col min="9217" max="9218" width="12.7109375" style="142" customWidth="1"/>
    <col min="9219" max="9219" width="21.28515625" style="142" customWidth="1"/>
    <col min="9220" max="9220" width="21.85546875" style="142" customWidth="1"/>
    <col min="9221" max="9223" width="12.7109375" style="142" customWidth="1"/>
    <col min="9224" max="9224" width="14.7109375" style="142" customWidth="1"/>
    <col min="9225" max="9225" width="13.42578125" style="142" customWidth="1"/>
    <col min="9226" max="9226" width="10" style="142" bestFit="1" customWidth="1"/>
    <col min="9227" max="9227" width="17.5703125" style="142" bestFit="1" customWidth="1"/>
    <col min="9228" max="9228" width="15.5703125" style="142" bestFit="1" customWidth="1"/>
    <col min="9229" max="9229" width="9" style="142" customWidth="1"/>
    <col min="9230" max="9230" width="7.28515625" style="142" bestFit="1" customWidth="1"/>
    <col min="9231" max="9231" width="11.42578125" style="142"/>
    <col min="9232" max="9232" width="10" style="142" customWidth="1"/>
    <col min="9233" max="9233" width="12.28515625" style="142" customWidth="1"/>
    <col min="9234" max="9472" width="11.42578125" style="142"/>
    <col min="9473" max="9474" width="12.7109375" style="142" customWidth="1"/>
    <col min="9475" max="9475" width="21.28515625" style="142" customWidth="1"/>
    <col min="9476" max="9476" width="21.85546875" style="142" customWidth="1"/>
    <col min="9477" max="9479" width="12.7109375" style="142" customWidth="1"/>
    <col min="9480" max="9480" width="14.7109375" style="142" customWidth="1"/>
    <col min="9481" max="9481" width="13.42578125" style="142" customWidth="1"/>
    <col min="9482" max="9482" width="10" style="142" bestFit="1" customWidth="1"/>
    <col min="9483" max="9483" width="17.5703125" style="142" bestFit="1" customWidth="1"/>
    <col min="9484" max="9484" width="15.5703125" style="142" bestFit="1" customWidth="1"/>
    <col min="9485" max="9485" width="9" style="142" customWidth="1"/>
    <col min="9486" max="9486" width="7.28515625" style="142" bestFit="1" customWidth="1"/>
    <col min="9487" max="9487" width="11.42578125" style="142"/>
    <col min="9488" max="9488" width="10" style="142" customWidth="1"/>
    <col min="9489" max="9489" width="12.28515625" style="142" customWidth="1"/>
    <col min="9490" max="9728" width="11.42578125" style="142"/>
    <col min="9729" max="9730" width="12.7109375" style="142" customWidth="1"/>
    <col min="9731" max="9731" width="21.28515625" style="142" customWidth="1"/>
    <col min="9732" max="9732" width="21.85546875" style="142" customWidth="1"/>
    <col min="9733" max="9735" width="12.7109375" style="142" customWidth="1"/>
    <col min="9736" max="9736" width="14.7109375" style="142" customWidth="1"/>
    <col min="9737" max="9737" width="13.42578125" style="142" customWidth="1"/>
    <col min="9738" max="9738" width="10" style="142" bestFit="1" customWidth="1"/>
    <col min="9739" max="9739" width="17.5703125" style="142" bestFit="1" customWidth="1"/>
    <col min="9740" max="9740" width="15.5703125" style="142" bestFit="1" customWidth="1"/>
    <col min="9741" max="9741" width="9" style="142" customWidth="1"/>
    <col min="9742" max="9742" width="7.28515625" style="142" bestFit="1" customWidth="1"/>
    <col min="9743" max="9743" width="11.42578125" style="142"/>
    <col min="9744" max="9744" width="10" style="142" customWidth="1"/>
    <col min="9745" max="9745" width="12.28515625" style="142" customWidth="1"/>
    <col min="9746" max="9984" width="11.42578125" style="142"/>
    <col min="9985" max="9986" width="12.7109375" style="142" customWidth="1"/>
    <col min="9987" max="9987" width="21.28515625" style="142" customWidth="1"/>
    <col min="9988" max="9988" width="21.85546875" style="142" customWidth="1"/>
    <col min="9989" max="9991" width="12.7109375" style="142" customWidth="1"/>
    <col min="9992" max="9992" width="14.7109375" style="142" customWidth="1"/>
    <col min="9993" max="9993" width="13.42578125" style="142" customWidth="1"/>
    <col min="9994" max="9994" width="10" style="142" bestFit="1" customWidth="1"/>
    <col min="9995" max="9995" width="17.5703125" style="142" bestFit="1" customWidth="1"/>
    <col min="9996" max="9996" width="15.5703125" style="142" bestFit="1" customWidth="1"/>
    <col min="9997" max="9997" width="9" style="142" customWidth="1"/>
    <col min="9998" max="9998" width="7.28515625" style="142" bestFit="1" customWidth="1"/>
    <col min="9999" max="9999" width="11.42578125" style="142"/>
    <col min="10000" max="10000" width="10" style="142" customWidth="1"/>
    <col min="10001" max="10001" width="12.28515625" style="142" customWidth="1"/>
    <col min="10002" max="10240" width="11.42578125" style="142"/>
    <col min="10241" max="10242" width="12.7109375" style="142" customWidth="1"/>
    <col min="10243" max="10243" width="21.28515625" style="142" customWidth="1"/>
    <col min="10244" max="10244" width="21.85546875" style="142" customWidth="1"/>
    <col min="10245" max="10247" width="12.7109375" style="142" customWidth="1"/>
    <col min="10248" max="10248" width="14.7109375" style="142" customWidth="1"/>
    <col min="10249" max="10249" width="13.42578125" style="142" customWidth="1"/>
    <col min="10250" max="10250" width="10" style="142" bestFit="1" customWidth="1"/>
    <col min="10251" max="10251" width="17.5703125" style="142" bestFit="1" customWidth="1"/>
    <col min="10252" max="10252" width="15.5703125" style="142" bestFit="1" customWidth="1"/>
    <col min="10253" max="10253" width="9" style="142" customWidth="1"/>
    <col min="10254" max="10254" width="7.28515625" style="142" bestFit="1" customWidth="1"/>
    <col min="10255" max="10255" width="11.42578125" style="142"/>
    <col min="10256" max="10256" width="10" style="142" customWidth="1"/>
    <col min="10257" max="10257" width="12.28515625" style="142" customWidth="1"/>
    <col min="10258" max="10496" width="11.42578125" style="142"/>
    <col min="10497" max="10498" width="12.7109375" style="142" customWidth="1"/>
    <col min="10499" max="10499" width="21.28515625" style="142" customWidth="1"/>
    <col min="10500" max="10500" width="21.85546875" style="142" customWidth="1"/>
    <col min="10501" max="10503" width="12.7109375" style="142" customWidth="1"/>
    <col min="10504" max="10504" width="14.7109375" style="142" customWidth="1"/>
    <col min="10505" max="10505" width="13.42578125" style="142" customWidth="1"/>
    <col min="10506" max="10506" width="10" style="142" bestFit="1" customWidth="1"/>
    <col min="10507" max="10507" width="17.5703125" style="142" bestFit="1" customWidth="1"/>
    <col min="10508" max="10508" width="15.5703125" style="142" bestFit="1" customWidth="1"/>
    <col min="10509" max="10509" width="9" style="142" customWidth="1"/>
    <col min="10510" max="10510" width="7.28515625" style="142" bestFit="1" customWidth="1"/>
    <col min="10511" max="10511" width="11.42578125" style="142"/>
    <col min="10512" max="10512" width="10" style="142" customWidth="1"/>
    <col min="10513" max="10513" width="12.28515625" style="142" customWidth="1"/>
    <col min="10514" max="10752" width="11.42578125" style="142"/>
    <col min="10753" max="10754" width="12.7109375" style="142" customWidth="1"/>
    <col min="10755" max="10755" width="21.28515625" style="142" customWidth="1"/>
    <col min="10756" max="10756" width="21.85546875" style="142" customWidth="1"/>
    <col min="10757" max="10759" width="12.7109375" style="142" customWidth="1"/>
    <col min="10760" max="10760" width="14.7109375" style="142" customWidth="1"/>
    <col min="10761" max="10761" width="13.42578125" style="142" customWidth="1"/>
    <col min="10762" max="10762" width="10" style="142" bestFit="1" customWidth="1"/>
    <col min="10763" max="10763" width="17.5703125" style="142" bestFit="1" customWidth="1"/>
    <col min="10764" max="10764" width="15.5703125" style="142" bestFit="1" customWidth="1"/>
    <col min="10765" max="10765" width="9" style="142" customWidth="1"/>
    <col min="10766" max="10766" width="7.28515625" style="142" bestFit="1" customWidth="1"/>
    <col min="10767" max="10767" width="11.42578125" style="142"/>
    <col min="10768" max="10768" width="10" style="142" customWidth="1"/>
    <col min="10769" max="10769" width="12.28515625" style="142" customWidth="1"/>
    <col min="10770" max="11008" width="11.42578125" style="142"/>
    <col min="11009" max="11010" width="12.7109375" style="142" customWidth="1"/>
    <col min="11011" max="11011" width="21.28515625" style="142" customWidth="1"/>
    <col min="11012" max="11012" width="21.85546875" style="142" customWidth="1"/>
    <col min="11013" max="11015" width="12.7109375" style="142" customWidth="1"/>
    <col min="11016" max="11016" width="14.7109375" style="142" customWidth="1"/>
    <col min="11017" max="11017" width="13.42578125" style="142" customWidth="1"/>
    <col min="11018" max="11018" width="10" style="142" bestFit="1" customWidth="1"/>
    <col min="11019" max="11019" width="17.5703125" style="142" bestFit="1" customWidth="1"/>
    <col min="11020" max="11020" width="15.5703125" style="142" bestFit="1" customWidth="1"/>
    <col min="11021" max="11021" width="9" style="142" customWidth="1"/>
    <col min="11022" max="11022" width="7.28515625" style="142" bestFit="1" customWidth="1"/>
    <col min="11023" max="11023" width="11.42578125" style="142"/>
    <col min="11024" max="11024" width="10" style="142" customWidth="1"/>
    <col min="11025" max="11025" width="12.28515625" style="142" customWidth="1"/>
    <col min="11026" max="11264" width="11.42578125" style="142"/>
    <col min="11265" max="11266" width="12.7109375" style="142" customWidth="1"/>
    <col min="11267" max="11267" width="21.28515625" style="142" customWidth="1"/>
    <col min="11268" max="11268" width="21.85546875" style="142" customWidth="1"/>
    <col min="11269" max="11271" width="12.7109375" style="142" customWidth="1"/>
    <col min="11272" max="11272" width="14.7109375" style="142" customWidth="1"/>
    <col min="11273" max="11273" width="13.42578125" style="142" customWidth="1"/>
    <col min="11274" max="11274" width="10" style="142" bestFit="1" customWidth="1"/>
    <col min="11275" max="11275" width="17.5703125" style="142" bestFit="1" customWidth="1"/>
    <col min="11276" max="11276" width="15.5703125" style="142" bestFit="1" customWidth="1"/>
    <col min="11277" max="11277" width="9" style="142" customWidth="1"/>
    <col min="11278" max="11278" width="7.28515625" style="142" bestFit="1" customWidth="1"/>
    <col min="11279" max="11279" width="11.42578125" style="142"/>
    <col min="11280" max="11280" width="10" style="142" customWidth="1"/>
    <col min="11281" max="11281" width="12.28515625" style="142" customWidth="1"/>
    <col min="11282" max="11520" width="11.42578125" style="142"/>
    <col min="11521" max="11522" width="12.7109375" style="142" customWidth="1"/>
    <col min="11523" max="11523" width="21.28515625" style="142" customWidth="1"/>
    <col min="11524" max="11524" width="21.85546875" style="142" customWidth="1"/>
    <col min="11525" max="11527" width="12.7109375" style="142" customWidth="1"/>
    <col min="11528" max="11528" width="14.7109375" style="142" customWidth="1"/>
    <col min="11529" max="11529" width="13.42578125" style="142" customWidth="1"/>
    <col min="11530" max="11530" width="10" style="142" bestFit="1" customWidth="1"/>
    <col min="11531" max="11531" width="17.5703125" style="142" bestFit="1" customWidth="1"/>
    <col min="11532" max="11532" width="15.5703125" style="142" bestFit="1" customWidth="1"/>
    <col min="11533" max="11533" width="9" style="142" customWidth="1"/>
    <col min="11534" max="11534" width="7.28515625" style="142" bestFit="1" customWidth="1"/>
    <col min="11535" max="11535" width="11.42578125" style="142"/>
    <col min="11536" max="11536" width="10" style="142" customWidth="1"/>
    <col min="11537" max="11537" width="12.28515625" style="142" customWidth="1"/>
    <col min="11538" max="11776" width="11.42578125" style="142"/>
    <col min="11777" max="11778" width="12.7109375" style="142" customWidth="1"/>
    <col min="11779" max="11779" width="21.28515625" style="142" customWidth="1"/>
    <col min="11780" max="11780" width="21.85546875" style="142" customWidth="1"/>
    <col min="11781" max="11783" width="12.7109375" style="142" customWidth="1"/>
    <col min="11784" max="11784" width="14.7109375" style="142" customWidth="1"/>
    <col min="11785" max="11785" width="13.42578125" style="142" customWidth="1"/>
    <col min="11786" max="11786" width="10" style="142" bestFit="1" customWidth="1"/>
    <col min="11787" max="11787" width="17.5703125" style="142" bestFit="1" customWidth="1"/>
    <col min="11788" max="11788" width="15.5703125" style="142" bestFit="1" customWidth="1"/>
    <col min="11789" max="11789" width="9" style="142" customWidth="1"/>
    <col min="11790" max="11790" width="7.28515625" style="142" bestFit="1" customWidth="1"/>
    <col min="11791" max="11791" width="11.42578125" style="142"/>
    <col min="11792" max="11792" width="10" style="142" customWidth="1"/>
    <col min="11793" max="11793" width="12.28515625" style="142" customWidth="1"/>
    <col min="11794" max="12032" width="11.42578125" style="142"/>
    <col min="12033" max="12034" width="12.7109375" style="142" customWidth="1"/>
    <col min="12035" max="12035" width="21.28515625" style="142" customWidth="1"/>
    <col min="12036" max="12036" width="21.85546875" style="142" customWidth="1"/>
    <col min="12037" max="12039" width="12.7109375" style="142" customWidth="1"/>
    <col min="12040" max="12040" width="14.7109375" style="142" customWidth="1"/>
    <col min="12041" max="12041" width="13.42578125" style="142" customWidth="1"/>
    <col min="12042" max="12042" width="10" style="142" bestFit="1" customWidth="1"/>
    <col min="12043" max="12043" width="17.5703125" style="142" bestFit="1" customWidth="1"/>
    <col min="12044" max="12044" width="15.5703125" style="142" bestFit="1" customWidth="1"/>
    <col min="12045" max="12045" width="9" style="142" customWidth="1"/>
    <col min="12046" max="12046" width="7.28515625" style="142" bestFit="1" customWidth="1"/>
    <col min="12047" max="12047" width="11.42578125" style="142"/>
    <col min="12048" max="12048" width="10" style="142" customWidth="1"/>
    <col min="12049" max="12049" width="12.28515625" style="142" customWidth="1"/>
    <col min="12050" max="12288" width="11.42578125" style="142"/>
    <col min="12289" max="12290" width="12.7109375" style="142" customWidth="1"/>
    <col min="12291" max="12291" width="21.28515625" style="142" customWidth="1"/>
    <col min="12292" max="12292" width="21.85546875" style="142" customWidth="1"/>
    <col min="12293" max="12295" width="12.7109375" style="142" customWidth="1"/>
    <col min="12296" max="12296" width="14.7109375" style="142" customWidth="1"/>
    <col min="12297" max="12297" width="13.42578125" style="142" customWidth="1"/>
    <col min="12298" max="12298" width="10" style="142" bestFit="1" customWidth="1"/>
    <col min="12299" max="12299" width="17.5703125" style="142" bestFit="1" customWidth="1"/>
    <col min="12300" max="12300" width="15.5703125" style="142" bestFit="1" customWidth="1"/>
    <col min="12301" max="12301" width="9" style="142" customWidth="1"/>
    <col min="12302" max="12302" width="7.28515625" style="142" bestFit="1" customWidth="1"/>
    <col min="12303" max="12303" width="11.42578125" style="142"/>
    <col min="12304" max="12304" width="10" style="142" customWidth="1"/>
    <col min="12305" max="12305" width="12.28515625" style="142" customWidth="1"/>
    <col min="12306" max="12544" width="11.42578125" style="142"/>
    <col min="12545" max="12546" width="12.7109375" style="142" customWidth="1"/>
    <col min="12547" max="12547" width="21.28515625" style="142" customWidth="1"/>
    <col min="12548" max="12548" width="21.85546875" style="142" customWidth="1"/>
    <col min="12549" max="12551" width="12.7109375" style="142" customWidth="1"/>
    <col min="12552" max="12552" width="14.7109375" style="142" customWidth="1"/>
    <col min="12553" max="12553" width="13.42578125" style="142" customWidth="1"/>
    <col min="12554" max="12554" width="10" style="142" bestFit="1" customWidth="1"/>
    <col min="12555" max="12555" width="17.5703125" style="142" bestFit="1" customWidth="1"/>
    <col min="12556" max="12556" width="15.5703125" style="142" bestFit="1" customWidth="1"/>
    <col min="12557" max="12557" width="9" style="142" customWidth="1"/>
    <col min="12558" max="12558" width="7.28515625" style="142" bestFit="1" customWidth="1"/>
    <col min="12559" max="12559" width="11.42578125" style="142"/>
    <col min="12560" max="12560" width="10" style="142" customWidth="1"/>
    <col min="12561" max="12561" width="12.28515625" style="142" customWidth="1"/>
    <col min="12562" max="12800" width="11.42578125" style="142"/>
    <col min="12801" max="12802" width="12.7109375" style="142" customWidth="1"/>
    <col min="12803" max="12803" width="21.28515625" style="142" customWidth="1"/>
    <col min="12804" max="12804" width="21.85546875" style="142" customWidth="1"/>
    <col min="12805" max="12807" width="12.7109375" style="142" customWidth="1"/>
    <col min="12808" max="12808" width="14.7109375" style="142" customWidth="1"/>
    <col min="12809" max="12809" width="13.42578125" style="142" customWidth="1"/>
    <col min="12810" max="12810" width="10" style="142" bestFit="1" customWidth="1"/>
    <col min="12811" max="12811" width="17.5703125" style="142" bestFit="1" customWidth="1"/>
    <col min="12812" max="12812" width="15.5703125" style="142" bestFit="1" customWidth="1"/>
    <col min="12813" max="12813" width="9" style="142" customWidth="1"/>
    <col min="12814" max="12814" width="7.28515625" style="142" bestFit="1" customWidth="1"/>
    <col min="12815" max="12815" width="11.42578125" style="142"/>
    <col min="12816" max="12816" width="10" style="142" customWidth="1"/>
    <col min="12817" max="12817" width="12.28515625" style="142" customWidth="1"/>
    <col min="12818" max="13056" width="11.42578125" style="142"/>
    <col min="13057" max="13058" width="12.7109375" style="142" customWidth="1"/>
    <col min="13059" max="13059" width="21.28515625" style="142" customWidth="1"/>
    <col min="13060" max="13060" width="21.85546875" style="142" customWidth="1"/>
    <col min="13061" max="13063" width="12.7109375" style="142" customWidth="1"/>
    <col min="13064" max="13064" width="14.7109375" style="142" customWidth="1"/>
    <col min="13065" max="13065" width="13.42578125" style="142" customWidth="1"/>
    <col min="13066" max="13066" width="10" style="142" bestFit="1" customWidth="1"/>
    <col min="13067" max="13067" width="17.5703125" style="142" bestFit="1" customWidth="1"/>
    <col min="13068" max="13068" width="15.5703125" style="142" bestFit="1" customWidth="1"/>
    <col min="13069" max="13069" width="9" style="142" customWidth="1"/>
    <col min="13070" max="13070" width="7.28515625" style="142" bestFit="1" customWidth="1"/>
    <col min="13071" max="13071" width="11.42578125" style="142"/>
    <col min="13072" max="13072" width="10" style="142" customWidth="1"/>
    <col min="13073" max="13073" width="12.28515625" style="142" customWidth="1"/>
    <col min="13074" max="13312" width="11.42578125" style="142"/>
    <col min="13313" max="13314" width="12.7109375" style="142" customWidth="1"/>
    <col min="13315" max="13315" width="21.28515625" style="142" customWidth="1"/>
    <col min="13316" max="13316" width="21.85546875" style="142" customWidth="1"/>
    <col min="13317" max="13319" width="12.7109375" style="142" customWidth="1"/>
    <col min="13320" max="13320" width="14.7109375" style="142" customWidth="1"/>
    <col min="13321" max="13321" width="13.42578125" style="142" customWidth="1"/>
    <col min="13322" max="13322" width="10" style="142" bestFit="1" customWidth="1"/>
    <col min="13323" max="13323" width="17.5703125" style="142" bestFit="1" customWidth="1"/>
    <col min="13324" max="13324" width="15.5703125" style="142" bestFit="1" customWidth="1"/>
    <col min="13325" max="13325" width="9" style="142" customWidth="1"/>
    <col min="13326" max="13326" width="7.28515625" style="142" bestFit="1" customWidth="1"/>
    <col min="13327" max="13327" width="11.42578125" style="142"/>
    <col min="13328" max="13328" width="10" style="142" customWidth="1"/>
    <col min="13329" max="13329" width="12.28515625" style="142" customWidth="1"/>
    <col min="13330" max="13568" width="11.42578125" style="142"/>
    <col min="13569" max="13570" width="12.7109375" style="142" customWidth="1"/>
    <col min="13571" max="13571" width="21.28515625" style="142" customWidth="1"/>
    <col min="13572" max="13572" width="21.85546875" style="142" customWidth="1"/>
    <col min="13573" max="13575" width="12.7109375" style="142" customWidth="1"/>
    <col min="13576" max="13576" width="14.7109375" style="142" customWidth="1"/>
    <col min="13577" max="13577" width="13.42578125" style="142" customWidth="1"/>
    <col min="13578" max="13578" width="10" style="142" bestFit="1" customWidth="1"/>
    <col min="13579" max="13579" width="17.5703125" style="142" bestFit="1" customWidth="1"/>
    <col min="13580" max="13580" width="15.5703125" style="142" bestFit="1" customWidth="1"/>
    <col min="13581" max="13581" width="9" style="142" customWidth="1"/>
    <col min="13582" max="13582" width="7.28515625" style="142" bestFit="1" customWidth="1"/>
    <col min="13583" max="13583" width="11.42578125" style="142"/>
    <col min="13584" max="13584" width="10" style="142" customWidth="1"/>
    <col min="13585" max="13585" width="12.28515625" style="142" customWidth="1"/>
    <col min="13586" max="13824" width="11.42578125" style="142"/>
    <col min="13825" max="13826" width="12.7109375" style="142" customWidth="1"/>
    <col min="13827" max="13827" width="21.28515625" style="142" customWidth="1"/>
    <col min="13828" max="13828" width="21.85546875" style="142" customWidth="1"/>
    <col min="13829" max="13831" width="12.7109375" style="142" customWidth="1"/>
    <col min="13832" max="13832" width="14.7109375" style="142" customWidth="1"/>
    <col min="13833" max="13833" width="13.42578125" style="142" customWidth="1"/>
    <col min="13834" max="13834" width="10" style="142" bestFit="1" customWidth="1"/>
    <col min="13835" max="13835" width="17.5703125" style="142" bestFit="1" customWidth="1"/>
    <col min="13836" max="13836" width="15.5703125" style="142" bestFit="1" customWidth="1"/>
    <col min="13837" max="13837" width="9" style="142" customWidth="1"/>
    <col min="13838" max="13838" width="7.28515625" style="142" bestFit="1" customWidth="1"/>
    <col min="13839" max="13839" width="11.42578125" style="142"/>
    <col min="13840" max="13840" width="10" style="142" customWidth="1"/>
    <col min="13841" max="13841" width="12.28515625" style="142" customWidth="1"/>
    <col min="13842" max="14080" width="11.42578125" style="142"/>
    <col min="14081" max="14082" width="12.7109375" style="142" customWidth="1"/>
    <col min="14083" max="14083" width="21.28515625" style="142" customWidth="1"/>
    <col min="14084" max="14084" width="21.85546875" style="142" customWidth="1"/>
    <col min="14085" max="14087" width="12.7109375" style="142" customWidth="1"/>
    <col min="14088" max="14088" width="14.7109375" style="142" customWidth="1"/>
    <col min="14089" max="14089" width="13.42578125" style="142" customWidth="1"/>
    <col min="14090" max="14090" width="10" style="142" bestFit="1" customWidth="1"/>
    <col min="14091" max="14091" width="17.5703125" style="142" bestFit="1" customWidth="1"/>
    <col min="14092" max="14092" width="15.5703125" style="142" bestFit="1" customWidth="1"/>
    <col min="14093" max="14093" width="9" style="142" customWidth="1"/>
    <col min="14094" max="14094" width="7.28515625" style="142" bestFit="1" customWidth="1"/>
    <col min="14095" max="14095" width="11.42578125" style="142"/>
    <col min="14096" max="14096" width="10" style="142" customWidth="1"/>
    <col min="14097" max="14097" width="12.28515625" style="142" customWidth="1"/>
    <col min="14098" max="14336" width="11.42578125" style="142"/>
    <col min="14337" max="14338" width="12.7109375" style="142" customWidth="1"/>
    <col min="14339" max="14339" width="21.28515625" style="142" customWidth="1"/>
    <col min="14340" max="14340" width="21.85546875" style="142" customWidth="1"/>
    <col min="14341" max="14343" width="12.7109375" style="142" customWidth="1"/>
    <col min="14344" max="14344" width="14.7109375" style="142" customWidth="1"/>
    <col min="14345" max="14345" width="13.42578125" style="142" customWidth="1"/>
    <col min="14346" max="14346" width="10" style="142" bestFit="1" customWidth="1"/>
    <col min="14347" max="14347" width="17.5703125" style="142" bestFit="1" customWidth="1"/>
    <col min="14348" max="14348" width="15.5703125" style="142" bestFit="1" customWidth="1"/>
    <col min="14349" max="14349" width="9" style="142" customWidth="1"/>
    <col min="14350" max="14350" width="7.28515625" style="142" bestFit="1" customWidth="1"/>
    <col min="14351" max="14351" width="11.42578125" style="142"/>
    <col min="14352" max="14352" width="10" style="142" customWidth="1"/>
    <col min="14353" max="14353" width="12.28515625" style="142" customWidth="1"/>
    <col min="14354" max="14592" width="11.42578125" style="142"/>
    <col min="14593" max="14594" width="12.7109375" style="142" customWidth="1"/>
    <col min="14595" max="14595" width="21.28515625" style="142" customWidth="1"/>
    <col min="14596" max="14596" width="21.85546875" style="142" customWidth="1"/>
    <col min="14597" max="14599" width="12.7109375" style="142" customWidth="1"/>
    <col min="14600" max="14600" width="14.7109375" style="142" customWidth="1"/>
    <col min="14601" max="14601" width="13.42578125" style="142" customWidth="1"/>
    <col min="14602" max="14602" width="10" style="142" bestFit="1" customWidth="1"/>
    <col min="14603" max="14603" width="17.5703125" style="142" bestFit="1" customWidth="1"/>
    <col min="14604" max="14604" width="15.5703125" style="142" bestFit="1" customWidth="1"/>
    <col min="14605" max="14605" width="9" style="142" customWidth="1"/>
    <col min="14606" max="14606" width="7.28515625" style="142" bestFit="1" customWidth="1"/>
    <col min="14607" max="14607" width="11.42578125" style="142"/>
    <col min="14608" max="14608" width="10" style="142" customWidth="1"/>
    <col min="14609" max="14609" width="12.28515625" style="142" customWidth="1"/>
    <col min="14610" max="14848" width="11.42578125" style="142"/>
    <col min="14849" max="14850" width="12.7109375" style="142" customWidth="1"/>
    <col min="14851" max="14851" width="21.28515625" style="142" customWidth="1"/>
    <col min="14852" max="14852" width="21.85546875" style="142" customWidth="1"/>
    <col min="14853" max="14855" width="12.7109375" style="142" customWidth="1"/>
    <col min="14856" max="14856" width="14.7109375" style="142" customWidth="1"/>
    <col min="14857" max="14857" width="13.42578125" style="142" customWidth="1"/>
    <col min="14858" max="14858" width="10" style="142" bestFit="1" customWidth="1"/>
    <col min="14859" max="14859" width="17.5703125" style="142" bestFit="1" customWidth="1"/>
    <col min="14860" max="14860" width="15.5703125" style="142" bestFit="1" customWidth="1"/>
    <col min="14861" max="14861" width="9" style="142" customWidth="1"/>
    <col min="14862" max="14862" width="7.28515625" style="142" bestFit="1" customWidth="1"/>
    <col min="14863" max="14863" width="11.42578125" style="142"/>
    <col min="14864" max="14864" width="10" style="142" customWidth="1"/>
    <col min="14865" max="14865" width="12.28515625" style="142" customWidth="1"/>
    <col min="14866" max="15104" width="11.42578125" style="142"/>
    <col min="15105" max="15106" width="12.7109375" style="142" customWidth="1"/>
    <col min="15107" max="15107" width="21.28515625" style="142" customWidth="1"/>
    <col min="15108" max="15108" width="21.85546875" style="142" customWidth="1"/>
    <col min="15109" max="15111" width="12.7109375" style="142" customWidth="1"/>
    <col min="15112" max="15112" width="14.7109375" style="142" customWidth="1"/>
    <col min="15113" max="15113" width="13.42578125" style="142" customWidth="1"/>
    <col min="15114" max="15114" width="10" style="142" bestFit="1" customWidth="1"/>
    <col min="15115" max="15115" width="17.5703125" style="142" bestFit="1" customWidth="1"/>
    <col min="15116" max="15116" width="15.5703125" style="142" bestFit="1" customWidth="1"/>
    <col min="15117" max="15117" width="9" style="142" customWidth="1"/>
    <col min="15118" max="15118" width="7.28515625" style="142" bestFit="1" customWidth="1"/>
    <col min="15119" max="15119" width="11.42578125" style="142"/>
    <col min="15120" max="15120" width="10" style="142" customWidth="1"/>
    <col min="15121" max="15121" width="12.28515625" style="142" customWidth="1"/>
    <col min="15122" max="15360" width="11.42578125" style="142"/>
    <col min="15361" max="15362" width="12.7109375" style="142" customWidth="1"/>
    <col min="15363" max="15363" width="21.28515625" style="142" customWidth="1"/>
    <col min="15364" max="15364" width="21.85546875" style="142" customWidth="1"/>
    <col min="15365" max="15367" width="12.7109375" style="142" customWidth="1"/>
    <col min="15368" max="15368" width="14.7109375" style="142" customWidth="1"/>
    <col min="15369" max="15369" width="13.42578125" style="142" customWidth="1"/>
    <col min="15370" max="15370" width="10" style="142" bestFit="1" customWidth="1"/>
    <col min="15371" max="15371" width="17.5703125" style="142" bestFit="1" customWidth="1"/>
    <col min="15372" max="15372" width="15.5703125" style="142" bestFit="1" customWidth="1"/>
    <col min="15373" max="15373" width="9" style="142" customWidth="1"/>
    <col min="15374" max="15374" width="7.28515625" style="142" bestFit="1" customWidth="1"/>
    <col min="15375" max="15375" width="11.42578125" style="142"/>
    <col min="15376" max="15376" width="10" style="142" customWidth="1"/>
    <col min="15377" max="15377" width="12.28515625" style="142" customWidth="1"/>
    <col min="15378" max="15616" width="11.42578125" style="142"/>
    <col min="15617" max="15618" width="12.7109375" style="142" customWidth="1"/>
    <col min="15619" max="15619" width="21.28515625" style="142" customWidth="1"/>
    <col min="15620" max="15620" width="21.85546875" style="142" customWidth="1"/>
    <col min="15621" max="15623" width="12.7109375" style="142" customWidth="1"/>
    <col min="15624" max="15624" width="14.7109375" style="142" customWidth="1"/>
    <col min="15625" max="15625" width="13.42578125" style="142" customWidth="1"/>
    <col min="15626" max="15626" width="10" style="142" bestFit="1" customWidth="1"/>
    <col min="15627" max="15627" width="17.5703125" style="142" bestFit="1" customWidth="1"/>
    <col min="15628" max="15628" width="15.5703125" style="142" bestFit="1" customWidth="1"/>
    <col min="15629" max="15629" width="9" style="142" customWidth="1"/>
    <col min="15630" max="15630" width="7.28515625" style="142" bestFit="1" customWidth="1"/>
    <col min="15631" max="15631" width="11.42578125" style="142"/>
    <col min="15632" max="15632" width="10" style="142" customWidth="1"/>
    <col min="15633" max="15633" width="12.28515625" style="142" customWidth="1"/>
    <col min="15634" max="15872" width="11.42578125" style="142"/>
    <col min="15873" max="15874" width="12.7109375" style="142" customWidth="1"/>
    <col min="15875" max="15875" width="21.28515625" style="142" customWidth="1"/>
    <col min="15876" max="15876" width="21.85546875" style="142" customWidth="1"/>
    <col min="15877" max="15879" width="12.7109375" style="142" customWidth="1"/>
    <col min="15880" max="15880" width="14.7109375" style="142" customWidth="1"/>
    <col min="15881" max="15881" width="13.42578125" style="142" customWidth="1"/>
    <col min="15882" max="15882" width="10" style="142" bestFit="1" customWidth="1"/>
    <col min="15883" max="15883" width="17.5703125" style="142" bestFit="1" customWidth="1"/>
    <col min="15884" max="15884" width="15.5703125" style="142" bestFit="1" customWidth="1"/>
    <col min="15885" max="15885" width="9" style="142" customWidth="1"/>
    <col min="15886" max="15886" width="7.28515625" style="142" bestFit="1" customWidth="1"/>
    <col min="15887" max="15887" width="11.42578125" style="142"/>
    <col min="15888" max="15888" width="10" style="142" customWidth="1"/>
    <col min="15889" max="15889" width="12.28515625" style="142" customWidth="1"/>
    <col min="15890" max="16128" width="11.42578125" style="142"/>
    <col min="16129" max="16130" width="12.7109375" style="142" customWidth="1"/>
    <col min="16131" max="16131" width="21.28515625" style="142" customWidth="1"/>
    <col min="16132" max="16132" width="21.85546875" style="142" customWidth="1"/>
    <col min="16133" max="16135" width="12.7109375" style="142" customWidth="1"/>
    <col min="16136" max="16136" width="14.7109375" style="142" customWidth="1"/>
    <col min="16137" max="16137" width="13.42578125" style="142" customWidth="1"/>
    <col min="16138" max="16138" width="10" style="142" bestFit="1" customWidth="1"/>
    <col min="16139" max="16139" width="17.5703125" style="142" bestFit="1" customWidth="1"/>
    <col min="16140" max="16140" width="15.5703125" style="142" bestFit="1" customWidth="1"/>
    <col min="16141" max="16141" width="9" style="142" customWidth="1"/>
    <col min="16142" max="16142" width="7.28515625" style="142" bestFit="1" customWidth="1"/>
    <col min="16143" max="16143" width="11.42578125" style="142"/>
    <col min="16144" max="16144" width="10" style="142" customWidth="1"/>
    <col min="16145" max="16145" width="12.28515625" style="142" customWidth="1"/>
    <col min="16146" max="16384" width="11.42578125" style="142"/>
  </cols>
  <sheetData>
    <row r="1" spans="1:16" s="114" customFormat="1" ht="15">
      <c r="A1" s="132"/>
      <c r="B1" s="133"/>
      <c r="C1" s="132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</row>
    <row r="2" spans="1:16" s="136" customFormat="1" ht="15.75">
      <c r="A2" s="294" t="s">
        <v>128</v>
      </c>
      <c r="B2" s="294"/>
      <c r="C2" s="294"/>
      <c r="D2" s="294"/>
      <c r="E2" s="294"/>
      <c r="F2" s="294"/>
      <c r="G2" s="294"/>
      <c r="H2" s="294"/>
      <c r="I2" s="294"/>
      <c r="J2" s="134"/>
      <c r="K2" s="135"/>
      <c r="L2" s="135"/>
      <c r="M2" s="135"/>
      <c r="N2" s="135"/>
      <c r="O2" s="135"/>
    </row>
    <row r="3" spans="1:16" s="139" customFormat="1">
      <c r="A3" s="295" t="s">
        <v>129</v>
      </c>
      <c r="B3" s="295"/>
      <c r="C3" s="295"/>
      <c r="D3" s="295"/>
      <c r="E3" s="295"/>
      <c r="F3" s="295"/>
      <c r="G3" s="295"/>
      <c r="H3" s="295"/>
      <c r="I3" s="295"/>
      <c r="J3" s="137"/>
      <c r="K3" s="138"/>
      <c r="L3" s="138"/>
      <c r="M3" s="138"/>
      <c r="N3" s="138"/>
      <c r="O3" s="138"/>
    </row>
    <row r="4" spans="1:16" s="139" customFormat="1">
      <c r="A4" s="295" t="s">
        <v>130</v>
      </c>
      <c r="B4" s="295"/>
      <c r="C4" s="295"/>
      <c r="D4" s="295"/>
      <c r="E4" s="295"/>
      <c r="F4" s="295"/>
      <c r="G4" s="295"/>
      <c r="H4" s="295"/>
      <c r="I4" s="295"/>
      <c r="J4" s="137"/>
      <c r="K4" s="138"/>
      <c r="L4" s="138"/>
      <c r="M4" s="138"/>
      <c r="N4" s="138"/>
      <c r="O4" s="138"/>
    </row>
    <row r="5" spans="1:16" s="139" customFormat="1">
      <c r="A5" s="138"/>
      <c r="B5" s="138"/>
      <c r="C5" s="138"/>
      <c r="D5" s="138"/>
      <c r="E5" s="138"/>
      <c r="F5" s="138"/>
      <c r="G5" s="138"/>
      <c r="H5" s="138"/>
      <c r="I5" s="138"/>
      <c r="K5" s="140"/>
      <c r="L5" s="140"/>
      <c r="M5" s="140"/>
      <c r="N5" s="140"/>
      <c r="O5" s="140"/>
    </row>
    <row r="6" spans="1:16" ht="15.75">
      <c r="A6" s="296" t="s">
        <v>131</v>
      </c>
      <c r="B6" s="296"/>
      <c r="C6" s="296"/>
      <c r="D6" s="296"/>
      <c r="E6" s="296"/>
      <c r="F6" s="296"/>
      <c r="G6" s="296"/>
      <c r="H6" s="296"/>
      <c r="I6" s="296"/>
      <c r="J6" s="141"/>
      <c r="K6" s="141"/>
      <c r="L6" s="141"/>
      <c r="M6" s="141"/>
      <c r="N6" s="141"/>
      <c r="O6" s="141"/>
    </row>
    <row r="7" spans="1:16" s="143" customFormat="1" ht="17.100000000000001" customHeight="1" thickBot="1">
      <c r="A7" s="142"/>
      <c r="B7" s="142"/>
      <c r="C7" s="142"/>
      <c r="E7" s="144"/>
      <c r="F7" s="144"/>
      <c r="G7" s="144"/>
      <c r="K7" s="144"/>
      <c r="L7" s="144"/>
      <c r="M7" s="144"/>
      <c r="N7" s="144"/>
      <c r="O7" s="144"/>
    </row>
    <row r="8" spans="1:16" s="151" customFormat="1" ht="18.95" customHeight="1">
      <c r="A8" s="145" t="s">
        <v>132</v>
      </c>
      <c r="B8" s="146" t="s">
        <v>133</v>
      </c>
      <c r="C8" s="146"/>
      <c r="D8" s="146"/>
      <c r="E8" s="147" t="s">
        <v>134</v>
      </c>
      <c r="F8" s="297" t="s">
        <v>175</v>
      </c>
      <c r="G8" s="297"/>
      <c r="H8" s="298"/>
      <c r="I8" s="148">
        <v>9000</v>
      </c>
      <c r="J8" s="149" t="s">
        <v>136</v>
      </c>
      <c r="K8" s="150"/>
      <c r="L8" s="150"/>
      <c r="M8" s="150"/>
      <c r="N8" s="150"/>
      <c r="O8" s="150"/>
    </row>
    <row r="9" spans="1:16" s="151" customFormat="1" ht="18.95" customHeight="1" thickBot="1">
      <c r="A9" s="152" t="s">
        <v>137</v>
      </c>
      <c r="B9" s="153" t="s">
        <v>138</v>
      </c>
      <c r="C9" s="153"/>
      <c r="D9" s="153"/>
      <c r="E9" s="154" t="s">
        <v>139</v>
      </c>
      <c r="F9" s="292">
        <f>A15</f>
        <v>42186</v>
      </c>
      <c r="G9" s="292"/>
      <c r="H9" s="293"/>
      <c r="I9" s="155"/>
      <c r="J9" s="156" t="s">
        <v>140</v>
      </c>
      <c r="K9" s="150"/>
      <c r="L9" s="150"/>
      <c r="M9" s="150"/>
      <c r="N9" s="150"/>
      <c r="O9" s="150"/>
    </row>
    <row r="10" spans="1:16" s="151" customFormat="1" ht="12.75" customHeight="1" thickBot="1">
      <c r="A10" s="157"/>
      <c r="B10" s="158"/>
      <c r="C10" s="159"/>
      <c r="K10" s="160"/>
      <c r="L10" s="160"/>
      <c r="M10" s="150"/>
      <c r="N10" s="160"/>
      <c r="O10" s="160"/>
      <c r="P10" s="161"/>
    </row>
    <row r="11" spans="1:16" s="151" customFormat="1" ht="12.75" customHeight="1" thickBot="1">
      <c r="A11" s="275" t="s">
        <v>141</v>
      </c>
      <c r="B11" s="277" t="s">
        <v>142</v>
      </c>
      <c r="C11" s="278"/>
      <c r="D11" s="278"/>
      <c r="E11" s="278"/>
      <c r="F11" s="278"/>
      <c r="G11" s="278"/>
      <c r="H11" s="278"/>
      <c r="I11" s="278"/>
      <c r="J11" s="279"/>
      <c r="K11" s="150"/>
      <c r="L11" s="150"/>
      <c r="M11" s="150"/>
      <c r="N11" s="150"/>
      <c r="O11" s="150"/>
    </row>
    <row r="12" spans="1:16" s="151" customFormat="1" ht="12.75" customHeight="1" thickBot="1">
      <c r="A12" s="276"/>
      <c r="B12" s="273" t="s">
        <v>143</v>
      </c>
      <c r="C12" s="280" t="s">
        <v>144</v>
      </c>
      <c r="D12" s="281"/>
      <c r="E12" s="281"/>
      <c r="F12" s="282"/>
      <c r="G12" s="280" t="s">
        <v>145</v>
      </c>
      <c r="H12" s="282"/>
      <c r="I12" s="162" t="s">
        <v>146</v>
      </c>
      <c r="J12" s="283" t="s">
        <v>147</v>
      </c>
      <c r="K12" s="150"/>
      <c r="L12" s="150"/>
      <c r="M12" s="150"/>
      <c r="N12" s="150"/>
      <c r="O12" s="150"/>
    </row>
    <row r="13" spans="1:16" s="151" customFormat="1" ht="12.75" customHeight="1">
      <c r="A13" s="276"/>
      <c r="B13" s="276"/>
      <c r="C13" s="286" t="s">
        <v>148</v>
      </c>
      <c r="D13" s="286" t="s">
        <v>149</v>
      </c>
      <c r="E13" s="288" t="s">
        <v>150</v>
      </c>
      <c r="F13" s="290" t="s">
        <v>151</v>
      </c>
      <c r="G13" s="163" t="s">
        <v>152</v>
      </c>
      <c r="H13" s="164" t="s">
        <v>153</v>
      </c>
      <c r="I13" s="273" t="s">
        <v>154</v>
      </c>
      <c r="J13" s="284"/>
      <c r="K13" s="150"/>
      <c r="L13" s="150"/>
      <c r="M13" s="150"/>
      <c r="N13" s="150"/>
      <c r="O13" s="150"/>
    </row>
    <row r="14" spans="1:16" s="151" customFormat="1" ht="27.75" customHeight="1" thickBot="1">
      <c r="A14" s="274"/>
      <c r="B14" s="274"/>
      <c r="C14" s="287"/>
      <c r="D14" s="287"/>
      <c r="E14" s="289"/>
      <c r="F14" s="291"/>
      <c r="G14" s="165" t="s">
        <v>155</v>
      </c>
      <c r="H14" s="166" t="s">
        <v>156</v>
      </c>
      <c r="I14" s="274"/>
      <c r="J14" s="285"/>
      <c r="K14" s="150" t="s">
        <v>176</v>
      </c>
      <c r="L14" s="150" t="s">
        <v>158</v>
      </c>
      <c r="M14" s="150" t="s">
        <v>159</v>
      </c>
      <c r="N14" s="150"/>
      <c r="O14" s="150"/>
    </row>
    <row r="15" spans="1:16" s="151" customFormat="1" ht="15.95" customHeight="1" thickTop="1">
      <c r="A15" s="207">
        <v>42186</v>
      </c>
      <c r="B15" s="197">
        <v>0.375</v>
      </c>
      <c r="C15" s="216">
        <v>7619</v>
      </c>
      <c r="D15" s="176"/>
      <c r="E15" s="171">
        <f>($C$21-$C$15)*$M$15/7</f>
        <v>2.0935319865252224</v>
      </c>
      <c r="F15" s="172"/>
      <c r="G15" s="173"/>
      <c r="H15" s="174">
        <v>5.5</v>
      </c>
      <c r="I15" s="172"/>
      <c r="J15" s="175"/>
      <c r="K15" s="150">
        <f>(H15+11.87)/14.2234</f>
        <v>1.2212269921397132</v>
      </c>
      <c r="L15" s="150">
        <v>1</v>
      </c>
      <c r="M15" s="150">
        <f>L15*K15</f>
        <v>1.2212269921397132</v>
      </c>
      <c r="N15" s="150"/>
      <c r="O15" s="150"/>
    </row>
    <row r="16" spans="1:16" s="151" customFormat="1" ht="15.95" customHeight="1">
      <c r="A16" s="167">
        <f>A15+1</f>
        <v>42187</v>
      </c>
      <c r="B16" s="197">
        <v>0.375</v>
      </c>
      <c r="C16" s="169"/>
      <c r="D16" s="176"/>
      <c r="E16" s="171">
        <f t="shared" ref="E16:E21" si="0">($C$21-$C$15)*$M$15/7</f>
        <v>2.0935319865252224</v>
      </c>
      <c r="F16" s="172"/>
      <c r="G16" s="173"/>
      <c r="H16" s="174"/>
      <c r="I16" s="172"/>
      <c r="J16" s="175"/>
      <c r="K16" s="150"/>
      <c r="L16" s="150"/>
      <c r="M16" s="150"/>
      <c r="N16" s="150"/>
      <c r="O16" s="150"/>
    </row>
    <row r="17" spans="1:15" s="151" customFormat="1" ht="15.95" customHeight="1">
      <c r="A17" s="167">
        <f t="shared" ref="A17:A43" si="1">A16+1</f>
        <v>42188</v>
      </c>
      <c r="B17" s="197">
        <v>0.375</v>
      </c>
      <c r="C17" s="169"/>
      <c r="D17" s="176"/>
      <c r="E17" s="171">
        <f t="shared" si="0"/>
        <v>2.0935319865252224</v>
      </c>
      <c r="F17" s="172"/>
      <c r="G17" s="173"/>
      <c r="H17" s="174"/>
      <c r="I17" s="172"/>
      <c r="J17" s="175"/>
      <c r="K17" s="150"/>
      <c r="L17" s="150"/>
      <c r="M17" s="150"/>
      <c r="N17" s="150"/>
      <c r="O17" s="150"/>
    </row>
    <row r="18" spans="1:15" s="151" customFormat="1" ht="15.95" customHeight="1">
      <c r="A18" s="167">
        <f t="shared" si="1"/>
        <v>42189</v>
      </c>
      <c r="B18" s="197">
        <v>0.375</v>
      </c>
      <c r="C18" s="169"/>
      <c r="D18" s="176"/>
      <c r="E18" s="171">
        <f t="shared" si="0"/>
        <v>2.0935319865252224</v>
      </c>
      <c r="F18" s="172"/>
      <c r="G18" s="173"/>
      <c r="H18" s="174"/>
      <c r="I18" s="172"/>
      <c r="J18" s="175"/>
      <c r="K18" s="150"/>
      <c r="L18" s="150"/>
      <c r="M18" s="150"/>
      <c r="N18" s="150"/>
      <c r="O18" s="150"/>
    </row>
    <row r="19" spans="1:15" s="151" customFormat="1" ht="15.95" customHeight="1">
      <c r="A19" s="167">
        <f t="shared" si="1"/>
        <v>42190</v>
      </c>
      <c r="B19" s="197">
        <v>0.375</v>
      </c>
      <c r="C19" s="169"/>
      <c r="D19" s="176"/>
      <c r="E19" s="171">
        <f t="shared" si="0"/>
        <v>2.0935319865252224</v>
      </c>
      <c r="F19" s="172"/>
      <c r="G19" s="173"/>
      <c r="H19" s="174"/>
      <c r="I19" s="172"/>
      <c r="J19" s="175"/>
      <c r="K19" s="150"/>
      <c r="L19" s="150"/>
      <c r="M19" s="150"/>
      <c r="N19" s="150"/>
      <c r="O19" s="150"/>
    </row>
    <row r="20" spans="1:15" s="151" customFormat="1" ht="15.95" customHeight="1">
      <c r="A20" s="167">
        <f t="shared" si="1"/>
        <v>42191</v>
      </c>
      <c r="B20" s="197">
        <v>0.375</v>
      </c>
      <c r="C20" s="169"/>
      <c r="D20" s="176"/>
      <c r="E20" s="171">
        <f t="shared" si="0"/>
        <v>2.0935319865252224</v>
      </c>
      <c r="F20" s="172"/>
      <c r="G20" s="173"/>
      <c r="H20" s="174"/>
      <c r="I20" s="172"/>
      <c r="J20" s="175"/>
      <c r="K20" s="150"/>
      <c r="L20" s="150"/>
      <c r="M20" s="150"/>
      <c r="N20" s="150"/>
      <c r="O20" s="150"/>
    </row>
    <row r="21" spans="1:15" s="151" customFormat="1" ht="15.95" customHeight="1">
      <c r="A21" s="167">
        <f t="shared" si="1"/>
        <v>42192</v>
      </c>
      <c r="B21" s="197">
        <v>0.375</v>
      </c>
      <c r="C21" s="216">
        <v>7631</v>
      </c>
      <c r="D21" s="170"/>
      <c r="E21" s="171">
        <f t="shared" si="0"/>
        <v>2.0935319865252224</v>
      </c>
      <c r="F21" s="172"/>
      <c r="G21" s="173"/>
      <c r="H21" s="174">
        <v>5.5</v>
      </c>
      <c r="I21" s="172"/>
      <c r="J21" s="175"/>
      <c r="K21" s="150"/>
      <c r="L21" s="150"/>
      <c r="M21" s="150"/>
      <c r="N21" s="150"/>
      <c r="O21" s="150"/>
    </row>
    <row r="22" spans="1:15" s="151" customFormat="1" ht="15.95" customHeight="1">
      <c r="A22" s="167">
        <f t="shared" si="1"/>
        <v>42193</v>
      </c>
      <c r="B22" s="197">
        <v>0.375</v>
      </c>
      <c r="C22" s="169"/>
      <c r="D22" s="170"/>
      <c r="E22" s="171">
        <f>($C$28-$C$21)*$M$15/7</f>
        <v>2.2679929854023242</v>
      </c>
      <c r="F22" s="172"/>
      <c r="G22" s="173"/>
      <c r="H22" s="174"/>
      <c r="I22" s="172"/>
      <c r="J22" s="175"/>
      <c r="K22" s="177"/>
      <c r="L22" s="150"/>
      <c r="M22" s="150"/>
      <c r="N22" s="150"/>
      <c r="O22" s="150"/>
    </row>
    <row r="23" spans="1:15" s="151" customFormat="1" ht="15.95" customHeight="1">
      <c r="A23" s="167">
        <f t="shared" si="1"/>
        <v>42194</v>
      </c>
      <c r="B23" s="197">
        <v>0.375</v>
      </c>
      <c r="C23" s="169"/>
      <c r="D23" s="170"/>
      <c r="E23" s="171">
        <f t="shared" ref="E23:E28" si="2">($C$28-$C$21)*$M$15/7</f>
        <v>2.2679929854023242</v>
      </c>
      <c r="F23" s="172"/>
      <c r="G23" s="173"/>
      <c r="H23" s="174"/>
      <c r="I23" s="172"/>
      <c r="J23" s="175"/>
      <c r="K23" s="177"/>
      <c r="L23" s="150"/>
      <c r="M23" s="150"/>
      <c r="N23" s="150"/>
      <c r="O23" s="150"/>
    </row>
    <row r="24" spans="1:15" s="151" customFormat="1" ht="15.95" customHeight="1">
      <c r="A24" s="167">
        <f t="shared" si="1"/>
        <v>42195</v>
      </c>
      <c r="B24" s="197">
        <v>0.375</v>
      </c>
      <c r="C24" s="169"/>
      <c r="D24" s="170"/>
      <c r="E24" s="171">
        <f t="shared" si="2"/>
        <v>2.2679929854023242</v>
      </c>
      <c r="F24" s="172"/>
      <c r="G24" s="173"/>
      <c r="H24" s="174"/>
      <c r="I24" s="172"/>
      <c r="J24" s="175"/>
      <c r="K24" s="177"/>
      <c r="L24" s="150"/>
      <c r="M24" s="150"/>
      <c r="N24" s="150"/>
      <c r="O24" s="150"/>
    </row>
    <row r="25" spans="1:15" s="151" customFormat="1" ht="15.95" customHeight="1">
      <c r="A25" s="167">
        <f t="shared" si="1"/>
        <v>42196</v>
      </c>
      <c r="B25" s="197">
        <v>0.375</v>
      </c>
      <c r="C25" s="169"/>
      <c r="D25" s="176"/>
      <c r="E25" s="171">
        <f t="shared" si="2"/>
        <v>2.2679929854023242</v>
      </c>
      <c r="F25" s="172"/>
      <c r="G25" s="173"/>
      <c r="H25" s="174"/>
      <c r="I25" s="172"/>
      <c r="J25" s="175"/>
      <c r="K25" s="177"/>
      <c r="L25" s="150"/>
      <c r="M25" s="150"/>
      <c r="N25" s="150"/>
      <c r="O25" s="150"/>
    </row>
    <row r="26" spans="1:15" s="151" customFormat="1" ht="15.95" customHeight="1">
      <c r="A26" s="167">
        <f t="shared" si="1"/>
        <v>42197</v>
      </c>
      <c r="B26" s="197">
        <v>0.375</v>
      </c>
      <c r="C26" s="169"/>
      <c r="D26" s="170"/>
      <c r="E26" s="171">
        <f t="shared" si="2"/>
        <v>2.2679929854023242</v>
      </c>
      <c r="F26" s="172"/>
      <c r="G26" s="173"/>
      <c r="H26" s="174"/>
      <c r="I26" s="172"/>
      <c r="J26" s="175"/>
      <c r="K26" s="177"/>
      <c r="L26" s="150"/>
      <c r="M26" s="150"/>
      <c r="N26" s="150"/>
      <c r="O26" s="150"/>
    </row>
    <row r="27" spans="1:15" s="151" customFormat="1" ht="15.95" customHeight="1">
      <c r="A27" s="167">
        <f t="shared" si="1"/>
        <v>42198</v>
      </c>
      <c r="B27" s="197">
        <v>0.375</v>
      </c>
      <c r="C27" s="169"/>
      <c r="D27" s="176"/>
      <c r="E27" s="171">
        <f t="shared" si="2"/>
        <v>2.2679929854023242</v>
      </c>
      <c r="F27" s="198"/>
      <c r="G27" s="173"/>
      <c r="H27" s="174"/>
      <c r="I27" s="172"/>
      <c r="J27" s="175"/>
      <c r="K27" s="177"/>
      <c r="L27" s="150"/>
      <c r="M27" s="150"/>
      <c r="N27" s="150"/>
      <c r="O27" s="150"/>
    </row>
    <row r="28" spans="1:15" s="151" customFormat="1" ht="15.95" customHeight="1">
      <c r="A28" s="167">
        <f t="shared" si="1"/>
        <v>42199</v>
      </c>
      <c r="B28" s="197">
        <v>0.375</v>
      </c>
      <c r="C28" s="216">
        <v>7644</v>
      </c>
      <c r="D28" s="170"/>
      <c r="E28" s="171">
        <f t="shared" si="2"/>
        <v>2.2679929854023242</v>
      </c>
      <c r="F28" s="172"/>
      <c r="G28" s="173"/>
      <c r="H28" s="174">
        <v>5.5</v>
      </c>
      <c r="I28" s="172"/>
      <c r="J28" s="175"/>
      <c r="K28" s="177"/>
      <c r="L28" s="150"/>
      <c r="M28" s="150"/>
      <c r="N28" s="150"/>
      <c r="O28" s="150"/>
    </row>
    <row r="29" spans="1:15" s="151" customFormat="1" ht="15.95" customHeight="1">
      <c r="A29" s="167">
        <f t="shared" si="1"/>
        <v>42200</v>
      </c>
      <c r="B29" s="197">
        <v>0.375</v>
      </c>
      <c r="C29" s="169"/>
      <c r="D29" s="170"/>
      <c r="E29" s="171">
        <f>($C$35-$C$28)*$M$15/7</f>
        <v>2.0935319865252224</v>
      </c>
      <c r="F29" s="172"/>
      <c r="G29" s="173"/>
      <c r="H29" s="174"/>
      <c r="I29" s="172"/>
      <c r="J29" s="175"/>
      <c r="K29" s="177"/>
      <c r="L29" s="150"/>
      <c r="M29" s="150"/>
      <c r="N29" s="150"/>
      <c r="O29" s="150"/>
    </row>
    <row r="30" spans="1:15" s="151" customFormat="1" ht="15.95" customHeight="1">
      <c r="A30" s="167">
        <f t="shared" si="1"/>
        <v>42201</v>
      </c>
      <c r="B30" s="197">
        <v>0.375</v>
      </c>
      <c r="C30" s="169"/>
      <c r="D30" s="170"/>
      <c r="E30" s="171">
        <f t="shared" ref="E30:E35" si="3">($C$35-$C$28)*$M$15/7</f>
        <v>2.0935319865252224</v>
      </c>
      <c r="F30" s="172"/>
      <c r="G30" s="173"/>
      <c r="H30" s="174"/>
      <c r="I30" s="172"/>
      <c r="J30" s="175"/>
      <c r="K30" s="177"/>
      <c r="L30" s="150"/>
      <c r="M30" s="150"/>
      <c r="N30" s="150"/>
      <c r="O30" s="150"/>
    </row>
    <row r="31" spans="1:15" s="151" customFormat="1" ht="15.95" customHeight="1">
      <c r="A31" s="167">
        <f t="shared" si="1"/>
        <v>42202</v>
      </c>
      <c r="B31" s="197">
        <v>0.375</v>
      </c>
      <c r="C31" s="169"/>
      <c r="D31" s="170"/>
      <c r="E31" s="171">
        <f t="shared" si="3"/>
        <v>2.0935319865252224</v>
      </c>
      <c r="F31" s="172"/>
      <c r="G31" s="173"/>
      <c r="H31" s="174"/>
      <c r="I31" s="172"/>
      <c r="J31" s="175"/>
      <c r="K31" s="177"/>
      <c r="L31" s="150"/>
      <c r="M31" s="150"/>
      <c r="N31" s="150"/>
      <c r="O31" s="150"/>
    </row>
    <row r="32" spans="1:15" s="151" customFormat="1" ht="15.95" customHeight="1">
      <c r="A32" s="167">
        <f t="shared" si="1"/>
        <v>42203</v>
      </c>
      <c r="B32" s="197">
        <v>0.375</v>
      </c>
      <c r="C32" s="169"/>
      <c r="D32" s="170"/>
      <c r="E32" s="171">
        <f t="shared" si="3"/>
        <v>2.0935319865252224</v>
      </c>
      <c r="F32" s="172"/>
      <c r="G32" s="173"/>
      <c r="H32" s="174"/>
      <c r="I32" s="172"/>
      <c r="J32" s="175"/>
      <c r="K32" s="177"/>
      <c r="L32" s="150"/>
      <c r="M32" s="150"/>
      <c r="N32" s="150"/>
      <c r="O32" s="150"/>
    </row>
    <row r="33" spans="1:15" s="151" customFormat="1" ht="15.95" customHeight="1">
      <c r="A33" s="167">
        <f t="shared" si="1"/>
        <v>42204</v>
      </c>
      <c r="B33" s="197">
        <v>0.375</v>
      </c>
      <c r="C33" s="169"/>
      <c r="D33" s="170"/>
      <c r="E33" s="171">
        <f t="shared" si="3"/>
        <v>2.0935319865252224</v>
      </c>
      <c r="F33" s="172"/>
      <c r="G33" s="173"/>
      <c r="H33" s="174"/>
      <c r="I33" s="172"/>
      <c r="J33" s="175"/>
      <c r="K33" s="177"/>
      <c r="L33" s="150"/>
      <c r="M33" s="150"/>
      <c r="N33" s="150"/>
      <c r="O33" s="150"/>
    </row>
    <row r="34" spans="1:15" s="151" customFormat="1" ht="15.95" customHeight="1">
      <c r="A34" s="167">
        <f t="shared" si="1"/>
        <v>42205</v>
      </c>
      <c r="B34" s="197">
        <v>0.375</v>
      </c>
      <c r="C34" s="169"/>
      <c r="D34" s="170"/>
      <c r="E34" s="171">
        <f t="shared" si="3"/>
        <v>2.0935319865252224</v>
      </c>
      <c r="F34" s="172"/>
      <c r="G34" s="173"/>
      <c r="H34" s="174"/>
      <c r="I34" s="172"/>
      <c r="J34" s="175"/>
      <c r="K34" s="177"/>
      <c r="L34" s="150"/>
      <c r="M34" s="150"/>
      <c r="N34" s="150"/>
      <c r="O34" s="150"/>
    </row>
    <row r="35" spans="1:15" s="151" customFormat="1" ht="15.95" customHeight="1">
      <c r="A35" s="167">
        <f t="shared" si="1"/>
        <v>42206</v>
      </c>
      <c r="B35" s="197">
        <v>0.375</v>
      </c>
      <c r="C35" s="216">
        <v>7656</v>
      </c>
      <c r="D35" s="170"/>
      <c r="E35" s="171">
        <f t="shared" si="3"/>
        <v>2.0935319865252224</v>
      </c>
      <c r="F35" s="172"/>
      <c r="G35" s="173"/>
      <c r="H35" s="174">
        <v>5.5</v>
      </c>
      <c r="I35" s="172"/>
      <c r="J35" s="175"/>
      <c r="K35" s="177"/>
      <c r="L35" s="150"/>
      <c r="M35" s="150"/>
      <c r="N35" s="150"/>
      <c r="O35" s="150"/>
    </row>
    <row r="36" spans="1:15" s="151" customFormat="1" ht="15.95" customHeight="1">
      <c r="A36" s="167">
        <f t="shared" si="1"/>
        <v>42207</v>
      </c>
      <c r="B36" s="197">
        <v>0.375</v>
      </c>
      <c r="C36" s="169"/>
      <c r="D36" s="170"/>
      <c r="E36" s="171">
        <f>($C$42-$C$35)*$M$15/7</f>
        <v>2.2679929854023242</v>
      </c>
      <c r="F36" s="172"/>
      <c r="G36" s="173"/>
      <c r="H36" s="174"/>
      <c r="I36" s="172"/>
      <c r="J36" s="175"/>
      <c r="K36" s="177"/>
      <c r="L36" s="150"/>
      <c r="M36" s="150"/>
      <c r="N36" s="150"/>
      <c r="O36" s="150"/>
    </row>
    <row r="37" spans="1:15" s="151" customFormat="1" ht="15.95" customHeight="1">
      <c r="A37" s="167">
        <f t="shared" si="1"/>
        <v>42208</v>
      </c>
      <c r="B37" s="197">
        <v>0.375</v>
      </c>
      <c r="C37" s="169"/>
      <c r="D37" s="170"/>
      <c r="E37" s="171">
        <f t="shared" ref="E37:E40" si="4">($C$42-$C$35)*$M$15/7</f>
        <v>2.2679929854023242</v>
      </c>
      <c r="F37" s="172"/>
      <c r="G37" s="173"/>
      <c r="H37" s="174"/>
      <c r="I37" s="172"/>
      <c r="J37" s="175"/>
      <c r="K37" s="177"/>
      <c r="L37" s="150"/>
      <c r="M37" s="150"/>
      <c r="N37" s="150"/>
      <c r="O37" s="150"/>
    </row>
    <row r="38" spans="1:15" s="151" customFormat="1" ht="15.95" customHeight="1">
      <c r="A38" s="167">
        <f t="shared" si="1"/>
        <v>42209</v>
      </c>
      <c r="B38" s="197">
        <v>0.375</v>
      </c>
      <c r="C38" s="169"/>
      <c r="D38" s="170"/>
      <c r="E38" s="171">
        <f t="shared" si="4"/>
        <v>2.2679929854023242</v>
      </c>
      <c r="F38" s="172"/>
      <c r="G38" s="173"/>
      <c r="H38" s="174"/>
      <c r="I38" s="172"/>
      <c r="J38" s="175"/>
      <c r="K38" s="177"/>
      <c r="L38" s="150"/>
      <c r="M38" s="150"/>
      <c r="N38" s="150"/>
      <c r="O38" s="150"/>
    </row>
    <row r="39" spans="1:15" s="151" customFormat="1" ht="15.95" customHeight="1">
      <c r="A39" s="167">
        <f t="shared" si="1"/>
        <v>42210</v>
      </c>
      <c r="B39" s="197">
        <v>0.375</v>
      </c>
      <c r="C39" s="169"/>
      <c r="D39" s="170"/>
      <c r="E39" s="171">
        <f t="shared" si="4"/>
        <v>2.2679929854023242</v>
      </c>
      <c r="F39" s="172"/>
      <c r="G39" s="173"/>
      <c r="H39" s="174"/>
      <c r="I39" s="172"/>
      <c r="J39" s="175"/>
      <c r="K39" s="177"/>
      <c r="L39" s="150"/>
      <c r="M39" s="150"/>
      <c r="N39" s="150"/>
      <c r="O39" s="150"/>
    </row>
    <row r="40" spans="1:15" s="151" customFormat="1" ht="15.95" customHeight="1">
      <c r="A40" s="167">
        <f t="shared" si="1"/>
        <v>42211</v>
      </c>
      <c r="B40" s="197">
        <v>0.375</v>
      </c>
      <c r="C40" s="169"/>
      <c r="D40" s="170"/>
      <c r="E40" s="171">
        <f t="shared" si="4"/>
        <v>2.2679929854023242</v>
      </c>
      <c r="F40" s="172"/>
      <c r="G40" s="173"/>
      <c r="H40" s="174"/>
      <c r="I40" s="172"/>
      <c r="J40" s="175"/>
      <c r="K40" s="177"/>
      <c r="L40" s="150"/>
      <c r="M40" s="150"/>
      <c r="N40" s="150"/>
      <c r="O40" s="150"/>
    </row>
    <row r="41" spans="1:15" s="151" customFormat="1" ht="15.95" customHeight="1">
      <c r="A41" s="167">
        <f t="shared" si="1"/>
        <v>42212</v>
      </c>
      <c r="B41" s="197">
        <v>0.375</v>
      </c>
      <c r="C41" s="169"/>
      <c r="D41" s="170"/>
      <c r="E41" s="171">
        <f>($C$42-$C$35)*$M$15/7</f>
        <v>2.2679929854023242</v>
      </c>
      <c r="F41" s="172"/>
      <c r="G41" s="173"/>
      <c r="H41" s="174"/>
      <c r="I41" s="172"/>
      <c r="J41" s="175"/>
      <c r="K41" s="177"/>
      <c r="L41" s="150"/>
      <c r="M41" s="150"/>
      <c r="N41" s="150"/>
      <c r="O41" s="150"/>
    </row>
    <row r="42" spans="1:15" s="151" customFormat="1" ht="15.95" customHeight="1">
      <c r="A42" s="167">
        <f t="shared" si="1"/>
        <v>42213</v>
      </c>
      <c r="B42" s="197">
        <v>0.375</v>
      </c>
      <c r="C42" s="216">
        <v>7669</v>
      </c>
      <c r="D42" s="170"/>
      <c r="E42" s="171">
        <f>($C$42-$C$35)*$M$15/7</f>
        <v>2.2679929854023242</v>
      </c>
      <c r="F42" s="172"/>
      <c r="G42" s="173"/>
      <c r="H42" s="174">
        <v>5.5</v>
      </c>
      <c r="I42" s="172"/>
      <c r="J42" s="175"/>
      <c r="K42" s="177"/>
      <c r="L42" s="150"/>
      <c r="M42" s="150"/>
      <c r="N42" s="150"/>
      <c r="O42" s="150"/>
    </row>
    <row r="43" spans="1:15" s="151" customFormat="1" ht="15.95" customHeight="1">
      <c r="A43" s="167">
        <f t="shared" si="1"/>
        <v>42214</v>
      </c>
      <c r="B43" s="197">
        <v>0.375</v>
      </c>
      <c r="C43" s="169"/>
      <c r="D43" s="170"/>
      <c r="E43" s="171">
        <f>($C$45-$C$42)*$M$15/3</f>
        <v>2.0353783202328555</v>
      </c>
      <c r="F43" s="172"/>
      <c r="G43" s="173"/>
      <c r="H43" s="174"/>
      <c r="I43" s="172"/>
      <c r="J43" s="175"/>
      <c r="K43" s="177"/>
      <c r="L43" s="150"/>
      <c r="M43" s="150"/>
      <c r="N43" s="150"/>
      <c r="O43" s="150"/>
    </row>
    <row r="44" spans="1:15" s="151" customFormat="1" ht="15.95" customHeight="1">
      <c r="A44" s="167">
        <f>A43+1</f>
        <v>42215</v>
      </c>
      <c r="B44" s="197">
        <v>0.375</v>
      </c>
      <c r="C44" s="169"/>
      <c r="D44" s="170"/>
      <c r="E44" s="171">
        <f>($C$45-$C$42)*$M$15/3</f>
        <v>2.0353783202328555</v>
      </c>
      <c r="F44" s="172"/>
      <c r="G44" s="173"/>
      <c r="H44" s="174"/>
      <c r="I44" s="172"/>
      <c r="J44" s="175"/>
      <c r="K44" s="177"/>
      <c r="L44" s="150"/>
      <c r="M44" s="150"/>
      <c r="N44" s="150"/>
      <c r="O44" s="150"/>
    </row>
    <row r="45" spans="1:15" s="151" customFormat="1" ht="15.95" customHeight="1">
      <c r="A45" s="167">
        <f>A44+1</f>
        <v>42216</v>
      </c>
      <c r="B45" s="197">
        <v>0.375</v>
      </c>
      <c r="C45" s="216">
        <v>7674</v>
      </c>
      <c r="D45" s="170"/>
      <c r="E45" s="171">
        <f>($C$45-$C$42)*$M$15/3</f>
        <v>2.0353783202328555</v>
      </c>
      <c r="F45" s="172"/>
      <c r="G45" s="173"/>
      <c r="H45" s="174">
        <v>5.5</v>
      </c>
      <c r="I45" s="172"/>
      <c r="J45" s="175"/>
      <c r="K45" s="177"/>
      <c r="L45" s="150"/>
      <c r="M45" s="150"/>
      <c r="N45" s="150"/>
      <c r="O45" s="150"/>
    </row>
    <row r="46" spans="1:15" s="151" customFormat="1" ht="15.95" customHeight="1">
      <c r="A46" s="167"/>
      <c r="B46" s="197"/>
      <c r="C46" s="199"/>
      <c r="D46" s="170"/>
      <c r="E46" s="171"/>
      <c r="F46" s="172"/>
      <c r="G46" s="173"/>
      <c r="H46" s="174"/>
      <c r="I46" s="172"/>
      <c r="J46" s="175"/>
      <c r="K46" s="177"/>
      <c r="L46" s="150"/>
      <c r="M46" s="150"/>
      <c r="N46" s="150"/>
      <c r="O46" s="150"/>
    </row>
    <row r="47" spans="1:15" s="151" customFormat="1" ht="15.95" customHeight="1">
      <c r="A47" s="167"/>
      <c r="B47" s="200"/>
      <c r="C47" s="179"/>
      <c r="D47" s="170"/>
      <c r="E47" s="171"/>
      <c r="F47" s="172"/>
      <c r="G47" s="173"/>
      <c r="H47" s="174"/>
      <c r="I47" s="172"/>
      <c r="J47" s="175"/>
      <c r="K47" s="177"/>
      <c r="L47" s="150"/>
      <c r="M47" s="150"/>
      <c r="N47" s="150"/>
      <c r="O47" s="150"/>
    </row>
    <row r="48" spans="1:15" s="151" customFormat="1" ht="15.95" customHeight="1">
      <c r="A48" s="167"/>
      <c r="B48" s="168"/>
      <c r="C48" s="169"/>
      <c r="D48" s="176"/>
      <c r="E48" s="171"/>
      <c r="F48" s="172"/>
      <c r="G48" s="173"/>
      <c r="H48" s="174"/>
      <c r="I48" s="172"/>
      <c r="J48" s="175"/>
      <c r="K48" s="177"/>
      <c r="L48" s="150"/>
      <c r="M48" s="150"/>
      <c r="N48" s="150"/>
      <c r="O48" s="150"/>
    </row>
    <row r="49" spans="1:15" s="151" customFormat="1" ht="15.95" customHeight="1">
      <c r="A49" s="167"/>
      <c r="B49" s="168"/>
      <c r="C49" s="169"/>
      <c r="D49" s="176"/>
      <c r="E49" s="171"/>
      <c r="F49" s="172"/>
      <c r="G49" s="173"/>
      <c r="H49" s="174"/>
      <c r="I49" s="172"/>
      <c r="J49" s="175"/>
      <c r="K49" s="150"/>
      <c r="L49" s="150"/>
      <c r="M49" s="150"/>
      <c r="N49" s="150"/>
      <c r="O49" s="150"/>
    </row>
    <row r="50" spans="1:15" s="151" customFormat="1" ht="15.95" customHeight="1">
      <c r="A50" s="167"/>
      <c r="B50" s="197"/>
      <c r="C50" s="169"/>
      <c r="D50" s="176"/>
      <c r="E50" s="171"/>
      <c r="F50" s="172"/>
      <c r="G50" s="173"/>
      <c r="H50" s="174"/>
      <c r="I50" s="172"/>
      <c r="J50" s="175"/>
      <c r="K50" s="150"/>
      <c r="L50" s="150"/>
      <c r="M50" s="150"/>
      <c r="N50" s="150"/>
      <c r="O50" s="150"/>
    </row>
    <row r="51" spans="1:15" s="151" customFormat="1">
      <c r="A51" s="167"/>
      <c r="B51" s="197"/>
      <c r="C51" s="169"/>
      <c r="D51" s="176"/>
      <c r="E51" s="171"/>
      <c r="F51" s="172"/>
      <c r="G51" s="173"/>
      <c r="H51" s="174"/>
      <c r="I51" s="172"/>
      <c r="J51" s="175"/>
      <c r="K51" s="150"/>
      <c r="L51" s="150"/>
      <c r="M51" s="150"/>
      <c r="N51" s="150"/>
      <c r="O51" s="150"/>
    </row>
    <row r="52" spans="1:15" s="181" customFormat="1" ht="15.95" customHeight="1">
      <c r="A52" s="180"/>
      <c r="B52" s="180"/>
      <c r="C52" s="180"/>
      <c r="D52" s="180"/>
      <c r="E52" s="180"/>
      <c r="F52" s="180"/>
      <c r="G52" s="180"/>
      <c r="H52" s="180"/>
      <c r="I52" s="180"/>
      <c r="K52" s="182"/>
      <c r="L52" s="182"/>
      <c r="M52" s="182"/>
      <c r="N52" s="182"/>
      <c r="O52" s="182"/>
    </row>
    <row r="53" spans="1:15" s="181" customFormat="1" ht="15">
      <c r="A53" s="186" t="s">
        <v>161</v>
      </c>
      <c r="B53"/>
      <c r="C53"/>
      <c r="D53"/>
      <c r="E53"/>
      <c r="F53" s="187" t="s">
        <v>162</v>
      </c>
      <c r="G53"/>
      <c r="K53" s="182"/>
      <c r="L53" s="182"/>
      <c r="M53" s="182"/>
      <c r="N53" s="182"/>
      <c r="O53" s="182"/>
    </row>
    <row r="54" spans="1:15" s="181" customFormat="1" ht="15">
      <c r="A54" s="186" t="s">
        <v>163</v>
      </c>
      <c r="B54"/>
      <c r="C54"/>
      <c r="D54"/>
      <c r="E54"/>
      <c r="F54" s="187" t="s">
        <v>164</v>
      </c>
      <c r="G54"/>
      <c r="K54" s="182"/>
      <c r="L54" s="182"/>
      <c r="M54" s="182"/>
      <c r="N54" s="182"/>
      <c r="O54" s="182"/>
    </row>
    <row r="55" spans="1:15" s="181" customFormat="1" ht="15">
      <c r="A55" s="186" t="s">
        <v>165</v>
      </c>
      <c r="B55"/>
      <c r="C55"/>
      <c r="D55"/>
      <c r="E55"/>
      <c r="F55" s="187" t="s">
        <v>166</v>
      </c>
      <c r="G55"/>
      <c r="K55" s="182"/>
      <c r="L55" s="182"/>
      <c r="M55" s="182"/>
      <c r="N55" s="182"/>
      <c r="O55" s="182"/>
    </row>
    <row r="56" spans="1:15" s="181" customFormat="1" ht="15">
      <c r="A56" s="186" t="s">
        <v>167</v>
      </c>
      <c r="B56"/>
      <c r="C56"/>
      <c r="D56"/>
      <c r="E56"/>
      <c r="F56" s="187" t="s">
        <v>168</v>
      </c>
      <c r="G56"/>
      <c r="K56" s="182"/>
      <c r="L56" s="182"/>
      <c r="M56" s="182"/>
      <c r="N56" s="182"/>
      <c r="O56" s="182"/>
    </row>
    <row r="57" spans="1:15" s="181" customFormat="1" ht="15">
      <c r="A57" s="186" t="s">
        <v>169</v>
      </c>
      <c r="B57"/>
      <c r="C57"/>
      <c r="D57"/>
      <c r="E57"/>
      <c r="F57" s="187" t="s">
        <v>170</v>
      </c>
      <c r="G57"/>
      <c r="K57" s="182"/>
      <c r="L57" s="182"/>
      <c r="M57" s="182"/>
      <c r="N57" s="182"/>
      <c r="O57" s="182"/>
    </row>
    <row r="58" spans="1:15" s="181" customFormat="1" ht="15.75" thickBot="1">
      <c r="B58"/>
      <c r="C58"/>
      <c r="D58"/>
      <c r="E58"/>
      <c r="F58"/>
      <c r="G58"/>
      <c r="H58"/>
      <c r="K58" s="182"/>
      <c r="L58" s="182"/>
      <c r="M58" s="182"/>
      <c r="N58" s="182"/>
      <c r="O58" s="182"/>
    </row>
    <row r="59" spans="1:15" s="181" customFormat="1" ht="15">
      <c r="A59" s="188" t="s">
        <v>171</v>
      </c>
      <c r="B59" s="189"/>
      <c r="C59" s="190" t="s">
        <v>172</v>
      </c>
      <c r="D59" s="189"/>
      <c r="E59" s="189"/>
      <c r="F59" s="189"/>
      <c r="G59" s="189"/>
      <c r="H59" s="191"/>
      <c r="K59" s="182"/>
      <c r="L59" s="182"/>
      <c r="M59" s="182"/>
      <c r="N59" s="182"/>
      <c r="O59" s="182"/>
    </row>
    <row r="60" spans="1:15" s="181" customFormat="1" ht="15">
      <c r="A60" s="192"/>
      <c r="B60" s="193" t="s">
        <v>173</v>
      </c>
      <c r="C60" s="194" t="s">
        <v>174</v>
      </c>
      <c r="D60" s="193"/>
      <c r="E60" s="193"/>
      <c r="F60" s="193"/>
      <c r="G60" s="193"/>
      <c r="H60" s="195"/>
      <c r="K60" s="182"/>
      <c r="L60" s="182"/>
      <c r="M60" s="182"/>
      <c r="N60" s="182"/>
      <c r="O60" s="182"/>
    </row>
    <row r="61" spans="1:15" s="181" customFormat="1">
      <c r="K61" s="182"/>
      <c r="L61" s="182"/>
      <c r="M61" s="182"/>
      <c r="N61" s="182"/>
      <c r="O61" s="182"/>
    </row>
    <row r="62" spans="1:15" s="181" customFormat="1">
      <c r="K62" s="182"/>
      <c r="L62" s="182"/>
      <c r="M62" s="182"/>
      <c r="N62" s="182"/>
      <c r="O62" s="182"/>
    </row>
    <row r="63" spans="1:15" s="181" customFormat="1">
      <c r="K63" s="182"/>
      <c r="L63" s="182"/>
      <c r="M63" s="182"/>
      <c r="N63" s="182"/>
      <c r="O63" s="182"/>
    </row>
    <row r="64" spans="1:15" s="181" customFormat="1">
      <c r="K64" s="182"/>
      <c r="L64" s="182"/>
      <c r="M64" s="182"/>
      <c r="N64" s="182"/>
      <c r="O64" s="182"/>
    </row>
    <row r="65" spans="11:15" s="181" customFormat="1">
      <c r="K65" s="182"/>
      <c r="L65" s="182"/>
      <c r="M65" s="182"/>
      <c r="N65" s="182"/>
      <c r="O65" s="182"/>
    </row>
    <row r="66" spans="11:15" s="181" customFormat="1">
      <c r="K66" s="182"/>
      <c r="L66" s="182"/>
      <c r="M66" s="182"/>
      <c r="N66" s="182"/>
      <c r="O66" s="182"/>
    </row>
  </sheetData>
  <mergeCells count="17">
    <mergeCell ref="F9:H9"/>
    <mergeCell ref="A2:I2"/>
    <mergeCell ref="A3:I3"/>
    <mergeCell ref="A4:I4"/>
    <mergeCell ref="A6:I6"/>
    <mergeCell ref="F8:H8"/>
    <mergeCell ref="I13:I14"/>
    <mergeCell ref="A11:A14"/>
    <mergeCell ref="B11:J11"/>
    <mergeCell ref="B12:B14"/>
    <mergeCell ref="C12:F12"/>
    <mergeCell ref="G12:H12"/>
    <mergeCell ref="J12:J14"/>
    <mergeCell ref="C13:C14"/>
    <mergeCell ref="D13:D14"/>
    <mergeCell ref="E13:E14"/>
    <mergeCell ref="F13:F14"/>
  </mergeCells>
  <pageMargins left="0.7" right="0.7" top="0.75" bottom="0.75" header="0.3" footer="0.3"/>
  <pageSetup scale="62" orientation="portrait" r:id="rId1"/>
  <colBreaks count="1" manualBreakCount="1">
    <brk id="10" max="1048575" man="1"/>
  </colBreaks>
  <drawing r:id="rId2"/>
  <legacyDrawing r:id="rId3"/>
  <oleObjects>
    <mc:AlternateContent xmlns:mc="http://schemas.openxmlformats.org/markup-compatibility/2006">
      <mc:Choice Requires="x14">
        <oleObject progId="Word.Document.8" shapeId="36866" r:id="rId4">
          <objectPr defaultSize="0" autoPict="0" r:id="rId5">
            <anchor moveWithCells="1">
              <from>
                <xdr:col>0</xdr:col>
                <xdr:colOff>76200</xdr:colOff>
                <xdr:row>0</xdr:row>
                <xdr:rowOff>57150</xdr:rowOff>
              </from>
              <to>
                <xdr:col>1</xdr:col>
                <xdr:colOff>495300</xdr:colOff>
                <xdr:row>6</xdr:row>
                <xdr:rowOff>114300</xdr:rowOff>
              </to>
            </anchor>
          </objectPr>
        </oleObject>
      </mc:Choice>
      <mc:Fallback>
        <oleObject progId="Word.Document.8" shapeId="36866" r:id="rId4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P63"/>
  <sheetViews>
    <sheetView view="pageBreakPreview" zoomScale="80" zoomScaleNormal="100" zoomScaleSheetLayoutView="80" workbookViewId="0">
      <pane xSplit="1" ySplit="14" topLeftCell="B34" activePane="bottomRight" state="frozen"/>
      <selection pane="topRight" activeCell="B1" sqref="B1"/>
      <selection pane="bottomLeft" activeCell="A15" sqref="A15"/>
      <selection pane="bottomRight" activeCell="C46" sqref="C46"/>
    </sheetView>
  </sheetViews>
  <sheetFormatPr defaultColWidth="11.42578125" defaultRowHeight="12.75"/>
  <cols>
    <col min="1" max="2" width="12.7109375" style="142" customWidth="1"/>
    <col min="3" max="3" width="21.28515625" style="142" customWidth="1"/>
    <col min="4" max="4" width="21.85546875" style="142" customWidth="1"/>
    <col min="5" max="7" width="12.7109375" style="142" customWidth="1"/>
    <col min="8" max="8" width="14.7109375" style="142" customWidth="1"/>
    <col min="9" max="9" width="13.42578125" style="142" customWidth="1"/>
    <col min="10" max="10" width="10" style="142" bestFit="1" customWidth="1"/>
    <col min="11" max="11" width="17.5703125" style="196" bestFit="1" customWidth="1"/>
    <col min="12" max="12" width="15.5703125" style="196" bestFit="1" customWidth="1"/>
    <col min="13" max="13" width="9" style="196" customWidth="1"/>
    <col min="14" max="14" width="7.28515625" style="196" bestFit="1" customWidth="1"/>
    <col min="15" max="15" width="11.42578125" style="196"/>
    <col min="16" max="16" width="10" style="142" customWidth="1"/>
    <col min="17" max="17" width="12.28515625" style="142" customWidth="1"/>
    <col min="18" max="256" width="11.42578125" style="142"/>
    <col min="257" max="258" width="12.7109375" style="142" customWidth="1"/>
    <col min="259" max="259" width="21.28515625" style="142" customWidth="1"/>
    <col min="260" max="260" width="21.85546875" style="142" customWidth="1"/>
    <col min="261" max="263" width="12.7109375" style="142" customWidth="1"/>
    <col min="264" max="264" width="14.7109375" style="142" customWidth="1"/>
    <col min="265" max="265" width="13.42578125" style="142" customWidth="1"/>
    <col min="266" max="266" width="10" style="142" bestFit="1" customWidth="1"/>
    <col min="267" max="267" width="17.5703125" style="142" bestFit="1" customWidth="1"/>
    <col min="268" max="268" width="15.5703125" style="142" bestFit="1" customWidth="1"/>
    <col min="269" max="269" width="9" style="142" customWidth="1"/>
    <col min="270" max="270" width="7.28515625" style="142" bestFit="1" customWidth="1"/>
    <col min="271" max="271" width="11.42578125" style="142"/>
    <col min="272" max="272" width="10" style="142" customWidth="1"/>
    <col min="273" max="273" width="12.28515625" style="142" customWidth="1"/>
    <col min="274" max="512" width="11.42578125" style="142"/>
    <col min="513" max="514" width="12.7109375" style="142" customWidth="1"/>
    <col min="515" max="515" width="21.28515625" style="142" customWidth="1"/>
    <col min="516" max="516" width="21.85546875" style="142" customWidth="1"/>
    <col min="517" max="519" width="12.7109375" style="142" customWidth="1"/>
    <col min="520" max="520" width="14.7109375" style="142" customWidth="1"/>
    <col min="521" max="521" width="13.42578125" style="142" customWidth="1"/>
    <col min="522" max="522" width="10" style="142" bestFit="1" customWidth="1"/>
    <col min="523" max="523" width="17.5703125" style="142" bestFit="1" customWidth="1"/>
    <col min="524" max="524" width="15.5703125" style="142" bestFit="1" customWidth="1"/>
    <col min="525" max="525" width="9" style="142" customWidth="1"/>
    <col min="526" max="526" width="7.28515625" style="142" bestFit="1" customWidth="1"/>
    <col min="527" max="527" width="11.42578125" style="142"/>
    <col min="528" max="528" width="10" style="142" customWidth="1"/>
    <col min="529" max="529" width="12.28515625" style="142" customWidth="1"/>
    <col min="530" max="768" width="11.42578125" style="142"/>
    <col min="769" max="770" width="12.7109375" style="142" customWidth="1"/>
    <col min="771" max="771" width="21.28515625" style="142" customWidth="1"/>
    <col min="772" max="772" width="21.85546875" style="142" customWidth="1"/>
    <col min="773" max="775" width="12.7109375" style="142" customWidth="1"/>
    <col min="776" max="776" width="14.7109375" style="142" customWidth="1"/>
    <col min="777" max="777" width="13.42578125" style="142" customWidth="1"/>
    <col min="778" max="778" width="10" style="142" bestFit="1" customWidth="1"/>
    <col min="779" max="779" width="17.5703125" style="142" bestFit="1" customWidth="1"/>
    <col min="780" max="780" width="15.5703125" style="142" bestFit="1" customWidth="1"/>
    <col min="781" max="781" width="9" style="142" customWidth="1"/>
    <col min="782" max="782" width="7.28515625" style="142" bestFit="1" customWidth="1"/>
    <col min="783" max="783" width="11.42578125" style="142"/>
    <col min="784" max="784" width="10" style="142" customWidth="1"/>
    <col min="785" max="785" width="12.28515625" style="142" customWidth="1"/>
    <col min="786" max="1024" width="11.42578125" style="142"/>
    <col min="1025" max="1026" width="12.7109375" style="142" customWidth="1"/>
    <col min="1027" max="1027" width="21.28515625" style="142" customWidth="1"/>
    <col min="1028" max="1028" width="21.85546875" style="142" customWidth="1"/>
    <col min="1029" max="1031" width="12.7109375" style="142" customWidth="1"/>
    <col min="1032" max="1032" width="14.7109375" style="142" customWidth="1"/>
    <col min="1033" max="1033" width="13.42578125" style="142" customWidth="1"/>
    <col min="1034" max="1034" width="10" style="142" bestFit="1" customWidth="1"/>
    <col min="1035" max="1035" width="17.5703125" style="142" bestFit="1" customWidth="1"/>
    <col min="1036" max="1036" width="15.5703125" style="142" bestFit="1" customWidth="1"/>
    <col min="1037" max="1037" width="9" style="142" customWidth="1"/>
    <col min="1038" max="1038" width="7.28515625" style="142" bestFit="1" customWidth="1"/>
    <col min="1039" max="1039" width="11.42578125" style="142"/>
    <col min="1040" max="1040" width="10" style="142" customWidth="1"/>
    <col min="1041" max="1041" width="12.28515625" style="142" customWidth="1"/>
    <col min="1042" max="1280" width="11.42578125" style="142"/>
    <col min="1281" max="1282" width="12.7109375" style="142" customWidth="1"/>
    <col min="1283" max="1283" width="21.28515625" style="142" customWidth="1"/>
    <col min="1284" max="1284" width="21.85546875" style="142" customWidth="1"/>
    <col min="1285" max="1287" width="12.7109375" style="142" customWidth="1"/>
    <col min="1288" max="1288" width="14.7109375" style="142" customWidth="1"/>
    <col min="1289" max="1289" width="13.42578125" style="142" customWidth="1"/>
    <col min="1290" max="1290" width="10" style="142" bestFit="1" customWidth="1"/>
    <col min="1291" max="1291" width="17.5703125" style="142" bestFit="1" customWidth="1"/>
    <col min="1292" max="1292" width="15.5703125" style="142" bestFit="1" customWidth="1"/>
    <col min="1293" max="1293" width="9" style="142" customWidth="1"/>
    <col min="1294" max="1294" width="7.28515625" style="142" bestFit="1" customWidth="1"/>
    <col min="1295" max="1295" width="11.42578125" style="142"/>
    <col min="1296" max="1296" width="10" style="142" customWidth="1"/>
    <col min="1297" max="1297" width="12.28515625" style="142" customWidth="1"/>
    <col min="1298" max="1536" width="11.42578125" style="142"/>
    <col min="1537" max="1538" width="12.7109375" style="142" customWidth="1"/>
    <col min="1539" max="1539" width="21.28515625" style="142" customWidth="1"/>
    <col min="1540" max="1540" width="21.85546875" style="142" customWidth="1"/>
    <col min="1541" max="1543" width="12.7109375" style="142" customWidth="1"/>
    <col min="1544" max="1544" width="14.7109375" style="142" customWidth="1"/>
    <col min="1545" max="1545" width="13.42578125" style="142" customWidth="1"/>
    <col min="1546" max="1546" width="10" style="142" bestFit="1" customWidth="1"/>
    <col min="1547" max="1547" width="17.5703125" style="142" bestFit="1" customWidth="1"/>
    <col min="1548" max="1548" width="15.5703125" style="142" bestFit="1" customWidth="1"/>
    <col min="1549" max="1549" width="9" style="142" customWidth="1"/>
    <col min="1550" max="1550" width="7.28515625" style="142" bestFit="1" customWidth="1"/>
    <col min="1551" max="1551" width="11.42578125" style="142"/>
    <col min="1552" max="1552" width="10" style="142" customWidth="1"/>
    <col min="1553" max="1553" width="12.28515625" style="142" customWidth="1"/>
    <col min="1554" max="1792" width="11.42578125" style="142"/>
    <col min="1793" max="1794" width="12.7109375" style="142" customWidth="1"/>
    <col min="1795" max="1795" width="21.28515625" style="142" customWidth="1"/>
    <col min="1796" max="1796" width="21.85546875" style="142" customWidth="1"/>
    <col min="1797" max="1799" width="12.7109375" style="142" customWidth="1"/>
    <col min="1800" max="1800" width="14.7109375" style="142" customWidth="1"/>
    <col min="1801" max="1801" width="13.42578125" style="142" customWidth="1"/>
    <col min="1802" max="1802" width="10" style="142" bestFit="1" customWidth="1"/>
    <col min="1803" max="1803" width="17.5703125" style="142" bestFit="1" customWidth="1"/>
    <col min="1804" max="1804" width="15.5703125" style="142" bestFit="1" customWidth="1"/>
    <col min="1805" max="1805" width="9" style="142" customWidth="1"/>
    <col min="1806" max="1806" width="7.28515625" style="142" bestFit="1" customWidth="1"/>
    <col min="1807" max="1807" width="11.42578125" style="142"/>
    <col min="1808" max="1808" width="10" style="142" customWidth="1"/>
    <col min="1809" max="1809" width="12.28515625" style="142" customWidth="1"/>
    <col min="1810" max="2048" width="11.42578125" style="142"/>
    <col min="2049" max="2050" width="12.7109375" style="142" customWidth="1"/>
    <col min="2051" max="2051" width="21.28515625" style="142" customWidth="1"/>
    <col min="2052" max="2052" width="21.85546875" style="142" customWidth="1"/>
    <col min="2053" max="2055" width="12.7109375" style="142" customWidth="1"/>
    <col min="2056" max="2056" width="14.7109375" style="142" customWidth="1"/>
    <col min="2057" max="2057" width="13.42578125" style="142" customWidth="1"/>
    <col min="2058" max="2058" width="10" style="142" bestFit="1" customWidth="1"/>
    <col min="2059" max="2059" width="17.5703125" style="142" bestFit="1" customWidth="1"/>
    <col min="2060" max="2060" width="15.5703125" style="142" bestFit="1" customWidth="1"/>
    <col min="2061" max="2061" width="9" style="142" customWidth="1"/>
    <col min="2062" max="2062" width="7.28515625" style="142" bestFit="1" customWidth="1"/>
    <col min="2063" max="2063" width="11.42578125" style="142"/>
    <col min="2064" max="2064" width="10" style="142" customWidth="1"/>
    <col min="2065" max="2065" width="12.28515625" style="142" customWidth="1"/>
    <col min="2066" max="2304" width="11.42578125" style="142"/>
    <col min="2305" max="2306" width="12.7109375" style="142" customWidth="1"/>
    <col min="2307" max="2307" width="21.28515625" style="142" customWidth="1"/>
    <col min="2308" max="2308" width="21.85546875" style="142" customWidth="1"/>
    <col min="2309" max="2311" width="12.7109375" style="142" customWidth="1"/>
    <col min="2312" max="2312" width="14.7109375" style="142" customWidth="1"/>
    <col min="2313" max="2313" width="13.42578125" style="142" customWidth="1"/>
    <col min="2314" max="2314" width="10" style="142" bestFit="1" customWidth="1"/>
    <col min="2315" max="2315" width="17.5703125" style="142" bestFit="1" customWidth="1"/>
    <col min="2316" max="2316" width="15.5703125" style="142" bestFit="1" customWidth="1"/>
    <col min="2317" max="2317" width="9" style="142" customWidth="1"/>
    <col min="2318" max="2318" width="7.28515625" style="142" bestFit="1" customWidth="1"/>
    <col min="2319" max="2319" width="11.42578125" style="142"/>
    <col min="2320" max="2320" width="10" style="142" customWidth="1"/>
    <col min="2321" max="2321" width="12.28515625" style="142" customWidth="1"/>
    <col min="2322" max="2560" width="11.42578125" style="142"/>
    <col min="2561" max="2562" width="12.7109375" style="142" customWidth="1"/>
    <col min="2563" max="2563" width="21.28515625" style="142" customWidth="1"/>
    <col min="2564" max="2564" width="21.85546875" style="142" customWidth="1"/>
    <col min="2565" max="2567" width="12.7109375" style="142" customWidth="1"/>
    <col min="2568" max="2568" width="14.7109375" style="142" customWidth="1"/>
    <col min="2569" max="2569" width="13.42578125" style="142" customWidth="1"/>
    <col min="2570" max="2570" width="10" style="142" bestFit="1" customWidth="1"/>
    <col min="2571" max="2571" width="17.5703125" style="142" bestFit="1" customWidth="1"/>
    <col min="2572" max="2572" width="15.5703125" style="142" bestFit="1" customWidth="1"/>
    <col min="2573" max="2573" width="9" style="142" customWidth="1"/>
    <col min="2574" max="2574" width="7.28515625" style="142" bestFit="1" customWidth="1"/>
    <col min="2575" max="2575" width="11.42578125" style="142"/>
    <col min="2576" max="2576" width="10" style="142" customWidth="1"/>
    <col min="2577" max="2577" width="12.28515625" style="142" customWidth="1"/>
    <col min="2578" max="2816" width="11.42578125" style="142"/>
    <col min="2817" max="2818" width="12.7109375" style="142" customWidth="1"/>
    <col min="2819" max="2819" width="21.28515625" style="142" customWidth="1"/>
    <col min="2820" max="2820" width="21.85546875" style="142" customWidth="1"/>
    <col min="2821" max="2823" width="12.7109375" style="142" customWidth="1"/>
    <col min="2824" max="2824" width="14.7109375" style="142" customWidth="1"/>
    <col min="2825" max="2825" width="13.42578125" style="142" customWidth="1"/>
    <col min="2826" max="2826" width="10" style="142" bestFit="1" customWidth="1"/>
    <col min="2827" max="2827" width="17.5703125" style="142" bestFit="1" customWidth="1"/>
    <col min="2828" max="2828" width="15.5703125" style="142" bestFit="1" customWidth="1"/>
    <col min="2829" max="2829" width="9" style="142" customWidth="1"/>
    <col min="2830" max="2830" width="7.28515625" style="142" bestFit="1" customWidth="1"/>
    <col min="2831" max="2831" width="11.42578125" style="142"/>
    <col min="2832" max="2832" width="10" style="142" customWidth="1"/>
    <col min="2833" max="2833" width="12.28515625" style="142" customWidth="1"/>
    <col min="2834" max="3072" width="11.42578125" style="142"/>
    <col min="3073" max="3074" width="12.7109375" style="142" customWidth="1"/>
    <col min="3075" max="3075" width="21.28515625" style="142" customWidth="1"/>
    <col min="3076" max="3076" width="21.85546875" style="142" customWidth="1"/>
    <col min="3077" max="3079" width="12.7109375" style="142" customWidth="1"/>
    <col min="3080" max="3080" width="14.7109375" style="142" customWidth="1"/>
    <col min="3081" max="3081" width="13.42578125" style="142" customWidth="1"/>
    <col min="3082" max="3082" width="10" style="142" bestFit="1" customWidth="1"/>
    <col min="3083" max="3083" width="17.5703125" style="142" bestFit="1" customWidth="1"/>
    <col min="3084" max="3084" width="15.5703125" style="142" bestFit="1" customWidth="1"/>
    <col min="3085" max="3085" width="9" style="142" customWidth="1"/>
    <col min="3086" max="3086" width="7.28515625" style="142" bestFit="1" customWidth="1"/>
    <col min="3087" max="3087" width="11.42578125" style="142"/>
    <col min="3088" max="3088" width="10" style="142" customWidth="1"/>
    <col min="3089" max="3089" width="12.28515625" style="142" customWidth="1"/>
    <col min="3090" max="3328" width="11.42578125" style="142"/>
    <col min="3329" max="3330" width="12.7109375" style="142" customWidth="1"/>
    <col min="3331" max="3331" width="21.28515625" style="142" customWidth="1"/>
    <col min="3332" max="3332" width="21.85546875" style="142" customWidth="1"/>
    <col min="3333" max="3335" width="12.7109375" style="142" customWidth="1"/>
    <col min="3336" max="3336" width="14.7109375" style="142" customWidth="1"/>
    <col min="3337" max="3337" width="13.42578125" style="142" customWidth="1"/>
    <col min="3338" max="3338" width="10" style="142" bestFit="1" customWidth="1"/>
    <col min="3339" max="3339" width="17.5703125" style="142" bestFit="1" customWidth="1"/>
    <col min="3340" max="3340" width="15.5703125" style="142" bestFit="1" customWidth="1"/>
    <col min="3341" max="3341" width="9" style="142" customWidth="1"/>
    <col min="3342" max="3342" width="7.28515625" style="142" bestFit="1" customWidth="1"/>
    <col min="3343" max="3343" width="11.42578125" style="142"/>
    <col min="3344" max="3344" width="10" style="142" customWidth="1"/>
    <col min="3345" max="3345" width="12.28515625" style="142" customWidth="1"/>
    <col min="3346" max="3584" width="11.42578125" style="142"/>
    <col min="3585" max="3586" width="12.7109375" style="142" customWidth="1"/>
    <col min="3587" max="3587" width="21.28515625" style="142" customWidth="1"/>
    <col min="3588" max="3588" width="21.85546875" style="142" customWidth="1"/>
    <col min="3589" max="3591" width="12.7109375" style="142" customWidth="1"/>
    <col min="3592" max="3592" width="14.7109375" style="142" customWidth="1"/>
    <col min="3593" max="3593" width="13.42578125" style="142" customWidth="1"/>
    <col min="3594" max="3594" width="10" style="142" bestFit="1" customWidth="1"/>
    <col min="3595" max="3595" width="17.5703125" style="142" bestFit="1" customWidth="1"/>
    <col min="3596" max="3596" width="15.5703125" style="142" bestFit="1" customWidth="1"/>
    <col min="3597" max="3597" width="9" style="142" customWidth="1"/>
    <col min="3598" max="3598" width="7.28515625" style="142" bestFit="1" customWidth="1"/>
    <col min="3599" max="3599" width="11.42578125" style="142"/>
    <col min="3600" max="3600" width="10" style="142" customWidth="1"/>
    <col min="3601" max="3601" width="12.28515625" style="142" customWidth="1"/>
    <col min="3602" max="3840" width="11.42578125" style="142"/>
    <col min="3841" max="3842" width="12.7109375" style="142" customWidth="1"/>
    <col min="3843" max="3843" width="21.28515625" style="142" customWidth="1"/>
    <col min="3844" max="3844" width="21.85546875" style="142" customWidth="1"/>
    <col min="3845" max="3847" width="12.7109375" style="142" customWidth="1"/>
    <col min="3848" max="3848" width="14.7109375" style="142" customWidth="1"/>
    <col min="3849" max="3849" width="13.42578125" style="142" customWidth="1"/>
    <col min="3850" max="3850" width="10" style="142" bestFit="1" customWidth="1"/>
    <col min="3851" max="3851" width="17.5703125" style="142" bestFit="1" customWidth="1"/>
    <col min="3852" max="3852" width="15.5703125" style="142" bestFit="1" customWidth="1"/>
    <col min="3853" max="3853" width="9" style="142" customWidth="1"/>
    <col min="3854" max="3854" width="7.28515625" style="142" bestFit="1" customWidth="1"/>
    <col min="3855" max="3855" width="11.42578125" style="142"/>
    <col min="3856" max="3856" width="10" style="142" customWidth="1"/>
    <col min="3857" max="3857" width="12.28515625" style="142" customWidth="1"/>
    <col min="3858" max="4096" width="11.42578125" style="142"/>
    <col min="4097" max="4098" width="12.7109375" style="142" customWidth="1"/>
    <col min="4099" max="4099" width="21.28515625" style="142" customWidth="1"/>
    <col min="4100" max="4100" width="21.85546875" style="142" customWidth="1"/>
    <col min="4101" max="4103" width="12.7109375" style="142" customWidth="1"/>
    <col min="4104" max="4104" width="14.7109375" style="142" customWidth="1"/>
    <col min="4105" max="4105" width="13.42578125" style="142" customWidth="1"/>
    <col min="4106" max="4106" width="10" style="142" bestFit="1" customWidth="1"/>
    <col min="4107" max="4107" width="17.5703125" style="142" bestFit="1" customWidth="1"/>
    <col min="4108" max="4108" width="15.5703125" style="142" bestFit="1" customWidth="1"/>
    <col min="4109" max="4109" width="9" style="142" customWidth="1"/>
    <col min="4110" max="4110" width="7.28515625" style="142" bestFit="1" customWidth="1"/>
    <col min="4111" max="4111" width="11.42578125" style="142"/>
    <col min="4112" max="4112" width="10" style="142" customWidth="1"/>
    <col min="4113" max="4113" width="12.28515625" style="142" customWidth="1"/>
    <col min="4114" max="4352" width="11.42578125" style="142"/>
    <col min="4353" max="4354" width="12.7109375" style="142" customWidth="1"/>
    <col min="4355" max="4355" width="21.28515625" style="142" customWidth="1"/>
    <col min="4356" max="4356" width="21.85546875" style="142" customWidth="1"/>
    <col min="4357" max="4359" width="12.7109375" style="142" customWidth="1"/>
    <col min="4360" max="4360" width="14.7109375" style="142" customWidth="1"/>
    <col min="4361" max="4361" width="13.42578125" style="142" customWidth="1"/>
    <col min="4362" max="4362" width="10" style="142" bestFit="1" customWidth="1"/>
    <col min="4363" max="4363" width="17.5703125" style="142" bestFit="1" customWidth="1"/>
    <col min="4364" max="4364" width="15.5703125" style="142" bestFit="1" customWidth="1"/>
    <col min="4365" max="4365" width="9" style="142" customWidth="1"/>
    <col min="4366" max="4366" width="7.28515625" style="142" bestFit="1" customWidth="1"/>
    <col min="4367" max="4367" width="11.42578125" style="142"/>
    <col min="4368" max="4368" width="10" style="142" customWidth="1"/>
    <col min="4369" max="4369" width="12.28515625" style="142" customWidth="1"/>
    <col min="4370" max="4608" width="11.42578125" style="142"/>
    <col min="4609" max="4610" width="12.7109375" style="142" customWidth="1"/>
    <col min="4611" max="4611" width="21.28515625" style="142" customWidth="1"/>
    <col min="4612" max="4612" width="21.85546875" style="142" customWidth="1"/>
    <col min="4613" max="4615" width="12.7109375" style="142" customWidth="1"/>
    <col min="4616" max="4616" width="14.7109375" style="142" customWidth="1"/>
    <col min="4617" max="4617" width="13.42578125" style="142" customWidth="1"/>
    <col min="4618" max="4618" width="10" style="142" bestFit="1" customWidth="1"/>
    <col min="4619" max="4619" width="17.5703125" style="142" bestFit="1" customWidth="1"/>
    <col min="4620" max="4620" width="15.5703125" style="142" bestFit="1" customWidth="1"/>
    <col min="4621" max="4621" width="9" style="142" customWidth="1"/>
    <col min="4622" max="4622" width="7.28515625" style="142" bestFit="1" customWidth="1"/>
    <col min="4623" max="4623" width="11.42578125" style="142"/>
    <col min="4624" max="4624" width="10" style="142" customWidth="1"/>
    <col min="4625" max="4625" width="12.28515625" style="142" customWidth="1"/>
    <col min="4626" max="4864" width="11.42578125" style="142"/>
    <col min="4865" max="4866" width="12.7109375" style="142" customWidth="1"/>
    <col min="4867" max="4867" width="21.28515625" style="142" customWidth="1"/>
    <col min="4868" max="4868" width="21.85546875" style="142" customWidth="1"/>
    <col min="4869" max="4871" width="12.7109375" style="142" customWidth="1"/>
    <col min="4872" max="4872" width="14.7109375" style="142" customWidth="1"/>
    <col min="4873" max="4873" width="13.42578125" style="142" customWidth="1"/>
    <col min="4874" max="4874" width="10" style="142" bestFit="1" customWidth="1"/>
    <col min="4875" max="4875" width="17.5703125" style="142" bestFit="1" customWidth="1"/>
    <col min="4876" max="4876" width="15.5703125" style="142" bestFit="1" customWidth="1"/>
    <col min="4877" max="4877" width="9" style="142" customWidth="1"/>
    <col min="4878" max="4878" width="7.28515625" style="142" bestFit="1" customWidth="1"/>
    <col min="4879" max="4879" width="11.42578125" style="142"/>
    <col min="4880" max="4880" width="10" style="142" customWidth="1"/>
    <col min="4881" max="4881" width="12.28515625" style="142" customWidth="1"/>
    <col min="4882" max="5120" width="11.42578125" style="142"/>
    <col min="5121" max="5122" width="12.7109375" style="142" customWidth="1"/>
    <col min="5123" max="5123" width="21.28515625" style="142" customWidth="1"/>
    <col min="5124" max="5124" width="21.85546875" style="142" customWidth="1"/>
    <col min="5125" max="5127" width="12.7109375" style="142" customWidth="1"/>
    <col min="5128" max="5128" width="14.7109375" style="142" customWidth="1"/>
    <col min="5129" max="5129" width="13.42578125" style="142" customWidth="1"/>
    <col min="5130" max="5130" width="10" style="142" bestFit="1" customWidth="1"/>
    <col min="5131" max="5131" width="17.5703125" style="142" bestFit="1" customWidth="1"/>
    <col min="5132" max="5132" width="15.5703125" style="142" bestFit="1" customWidth="1"/>
    <col min="5133" max="5133" width="9" style="142" customWidth="1"/>
    <col min="5134" max="5134" width="7.28515625" style="142" bestFit="1" customWidth="1"/>
    <col min="5135" max="5135" width="11.42578125" style="142"/>
    <col min="5136" max="5136" width="10" style="142" customWidth="1"/>
    <col min="5137" max="5137" width="12.28515625" style="142" customWidth="1"/>
    <col min="5138" max="5376" width="11.42578125" style="142"/>
    <col min="5377" max="5378" width="12.7109375" style="142" customWidth="1"/>
    <col min="5379" max="5379" width="21.28515625" style="142" customWidth="1"/>
    <col min="5380" max="5380" width="21.85546875" style="142" customWidth="1"/>
    <col min="5381" max="5383" width="12.7109375" style="142" customWidth="1"/>
    <col min="5384" max="5384" width="14.7109375" style="142" customWidth="1"/>
    <col min="5385" max="5385" width="13.42578125" style="142" customWidth="1"/>
    <col min="5386" max="5386" width="10" style="142" bestFit="1" customWidth="1"/>
    <col min="5387" max="5387" width="17.5703125" style="142" bestFit="1" customWidth="1"/>
    <col min="5388" max="5388" width="15.5703125" style="142" bestFit="1" customWidth="1"/>
    <col min="5389" max="5389" width="9" style="142" customWidth="1"/>
    <col min="5390" max="5390" width="7.28515625" style="142" bestFit="1" customWidth="1"/>
    <col min="5391" max="5391" width="11.42578125" style="142"/>
    <col min="5392" max="5392" width="10" style="142" customWidth="1"/>
    <col min="5393" max="5393" width="12.28515625" style="142" customWidth="1"/>
    <col min="5394" max="5632" width="11.42578125" style="142"/>
    <col min="5633" max="5634" width="12.7109375" style="142" customWidth="1"/>
    <col min="5635" max="5635" width="21.28515625" style="142" customWidth="1"/>
    <col min="5636" max="5636" width="21.85546875" style="142" customWidth="1"/>
    <col min="5637" max="5639" width="12.7109375" style="142" customWidth="1"/>
    <col min="5640" max="5640" width="14.7109375" style="142" customWidth="1"/>
    <col min="5641" max="5641" width="13.42578125" style="142" customWidth="1"/>
    <col min="5642" max="5642" width="10" style="142" bestFit="1" customWidth="1"/>
    <col min="5643" max="5643" width="17.5703125" style="142" bestFit="1" customWidth="1"/>
    <col min="5644" max="5644" width="15.5703125" style="142" bestFit="1" customWidth="1"/>
    <col min="5645" max="5645" width="9" style="142" customWidth="1"/>
    <col min="5646" max="5646" width="7.28515625" style="142" bestFit="1" customWidth="1"/>
    <col min="5647" max="5647" width="11.42578125" style="142"/>
    <col min="5648" max="5648" width="10" style="142" customWidth="1"/>
    <col min="5649" max="5649" width="12.28515625" style="142" customWidth="1"/>
    <col min="5650" max="5888" width="11.42578125" style="142"/>
    <col min="5889" max="5890" width="12.7109375" style="142" customWidth="1"/>
    <col min="5891" max="5891" width="21.28515625" style="142" customWidth="1"/>
    <col min="5892" max="5892" width="21.85546875" style="142" customWidth="1"/>
    <col min="5893" max="5895" width="12.7109375" style="142" customWidth="1"/>
    <col min="5896" max="5896" width="14.7109375" style="142" customWidth="1"/>
    <col min="5897" max="5897" width="13.42578125" style="142" customWidth="1"/>
    <col min="5898" max="5898" width="10" style="142" bestFit="1" customWidth="1"/>
    <col min="5899" max="5899" width="17.5703125" style="142" bestFit="1" customWidth="1"/>
    <col min="5900" max="5900" width="15.5703125" style="142" bestFit="1" customWidth="1"/>
    <col min="5901" max="5901" width="9" style="142" customWidth="1"/>
    <col min="5902" max="5902" width="7.28515625" style="142" bestFit="1" customWidth="1"/>
    <col min="5903" max="5903" width="11.42578125" style="142"/>
    <col min="5904" max="5904" width="10" style="142" customWidth="1"/>
    <col min="5905" max="5905" width="12.28515625" style="142" customWidth="1"/>
    <col min="5906" max="6144" width="11.42578125" style="142"/>
    <col min="6145" max="6146" width="12.7109375" style="142" customWidth="1"/>
    <col min="6147" max="6147" width="21.28515625" style="142" customWidth="1"/>
    <col min="6148" max="6148" width="21.85546875" style="142" customWidth="1"/>
    <col min="6149" max="6151" width="12.7109375" style="142" customWidth="1"/>
    <col min="6152" max="6152" width="14.7109375" style="142" customWidth="1"/>
    <col min="6153" max="6153" width="13.42578125" style="142" customWidth="1"/>
    <col min="6154" max="6154" width="10" style="142" bestFit="1" customWidth="1"/>
    <col min="6155" max="6155" width="17.5703125" style="142" bestFit="1" customWidth="1"/>
    <col min="6156" max="6156" width="15.5703125" style="142" bestFit="1" customWidth="1"/>
    <col min="6157" max="6157" width="9" style="142" customWidth="1"/>
    <col min="6158" max="6158" width="7.28515625" style="142" bestFit="1" customWidth="1"/>
    <col min="6159" max="6159" width="11.42578125" style="142"/>
    <col min="6160" max="6160" width="10" style="142" customWidth="1"/>
    <col min="6161" max="6161" width="12.28515625" style="142" customWidth="1"/>
    <col min="6162" max="6400" width="11.42578125" style="142"/>
    <col min="6401" max="6402" width="12.7109375" style="142" customWidth="1"/>
    <col min="6403" max="6403" width="21.28515625" style="142" customWidth="1"/>
    <col min="6404" max="6404" width="21.85546875" style="142" customWidth="1"/>
    <col min="6405" max="6407" width="12.7109375" style="142" customWidth="1"/>
    <col min="6408" max="6408" width="14.7109375" style="142" customWidth="1"/>
    <col min="6409" max="6409" width="13.42578125" style="142" customWidth="1"/>
    <col min="6410" max="6410" width="10" style="142" bestFit="1" customWidth="1"/>
    <col min="6411" max="6411" width="17.5703125" style="142" bestFit="1" customWidth="1"/>
    <col min="6412" max="6412" width="15.5703125" style="142" bestFit="1" customWidth="1"/>
    <col min="6413" max="6413" width="9" style="142" customWidth="1"/>
    <col min="6414" max="6414" width="7.28515625" style="142" bestFit="1" customWidth="1"/>
    <col min="6415" max="6415" width="11.42578125" style="142"/>
    <col min="6416" max="6416" width="10" style="142" customWidth="1"/>
    <col min="6417" max="6417" width="12.28515625" style="142" customWidth="1"/>
    <col min="6418" max="6656" width="11.42578125" style="142"/>
    <col min="6657" max="6658" width="12.7109375" style="142" customWidth="1"/>
    <col min="6659" max="6659" width="21.28515625" style="142" customWidth="1"/>
    <col min="6660" max="6660" width="21.85546875" style="142" customWidth="1"/>
    <col min="6661" max="6663" width="12.7109375" style="142" customWidth="1"/>
    <col min="6664" max="6664" width="14.7109375" style="142" customWidth="1"/>
    <col min="6665" max="6665" width="13.42578125" style="142" customWidth="1"/>
    <col min="6666" max="6666" width="10" style="142" bestFit="1" customWidth="1"/>
    <col min="6667" max="6667" width="17.5703125" style="142" bestFit="1" customWidth="1"/>
    <col min="6668" max="6668" width="15.5703125" style="142" bestFit="1" customWidth="1"/>
    <col min="6669" max="6669" width="9" style="142" customWidth="1"/>
    <col min="6670" max="6670" width="7.28515625" style="142" bestFit="1" customWidth="1"/>
    <col min="6671" max="6671" width="11.42578125" style="142"/>
    <col min="6672" max="6672" width="10" style="142" customWidth="1"/>
    <col min="6673" max="6673" width="12.28515625" style="142" customWidth="1"/>
    <col min="6674" max="6912" width="11.42578125" style="142"/>
    <col min="6913" max="6914" width="12.7109375" style="142" customWidth="1"/>
    <col min="6915" max="6915" width="21.28515625" style="142" customWidth="1"/>
    <col min="6916" max="6916" width="21.85546875" style="142" customWidth="1"/>
    <col min="6917" max="6919" width="12.7109375" style="142" customWidth="1"/>
    <col min="6920" max="6920" width="14.7109375" style="142" customWidth="1"/>
    <col min="6921" max="6921" width="13.42578125" style="142" customWidth="1"/>
    <col min="6922" max="6922" width="10" style="142" bestFit="1" customWidth="1"/>
    <col min="6923" max="6923" width="17.5703125" style="142" bestFit="1" customWidth="1"/>
    <col min="6924" max="6924" width="15.5703125" style="142" bestFit="1" customWidth="1"/>
    <col min="6925" max="6925" width="9" style="142" customWidth="1"/>
    <col min="6926" max="6926" width="7.28515625" style="142" bestFit="1" customWidth="1"/>
    <col min="6927" max="6927" width="11.42578125" style="142"/>
    <col min="6928" max="6928" width="10" style="142" customWidth="1"/>
    <col min="6929" max="6929" width="12.28515625" style="142" customWidth="1"/>
    <col min="6930" max="7168" width="11.42578125" style="142"/>
    <col min="7169" max="7170" width="12.7109375" style="142" customWidth="1"/>
    <col min="7171" max="7171" width="21.28515625" style="142" customWidth="1"/>
    <col min="7172" max="7172" width="21.85546875" style="142" customWidth="1"/>
    <col min="7173" max="7175" width="12.7109375" style="142" customWidth="1"/>
    <col min="7176" max="7176" width="14.7109375" style="142" customWidth="1"/>
    <col min="7177" max="7177" width="13.42578125" style="142" customWidth="1"/>
    <col min="7178" max="7178" width="10" style="142" bestFit="1" customWidth="1"/>
    <col min="7179" max="7179" width="17.5703125" style="142" bestFit="1" customWidth="1"/>
    <col min="7180" max="7180" width="15.5703125" style="142" bestFit="1" customWidth="1"/>
    <col min="7181" max="7181" width="9" style="142" customWidth="1"/>
    <col min="7182" max="7182" width="7.28515625" style="142" bestFit="1" customWidth="1"/>
    <col min="7183" max="7183" width="11.42578125" style="142"/>
    <col min="7184" max="7184" width="10" style="142" customWidth="1"/>
    <col min="7185" max="7185" width="12.28515625" style="142" customWidth="1"/>
    <col min="7186" max="7424" width="11.42578125" style="142"/>
    <col min="7425" max="7426" width="12.7109375" style="142" customWidth="1"/>
    <col min="7427" max="7427" width="21.28515625" style="142" customWidth="1"/>
    <col min="7428" max="7428" width="21.85546875" style="142" customWidth="1"/>
    <col min="7429" max="7431" width="12.7109375" style="142" customWidth="1"/>
    <col min="7432" max="7432" width="14.7109375" style="142" customWidth="1"/>
    <col min="7433" max="7433" width="13.42578125" style="142" customWidth="1"/>
    <col min="7434" max="7434" width="10" style="142" bestFit="1" customWidth="1"/>
    <col min="7435" max="7435" width="17.5703125" style="142" bestFit="1" customWidth="1"/>
    <col min="7436" max="7436" width="15.5703125" style="142" bestFit="1" customWidth="1"/>
    <col min="7437" max="7437" width="9" style="142" customWidth="1"/>
    <col min="7438" max="7438" width="7.28515625" style="142" bestFit="1" customWidth="1"/>
    <col min="7439" max="7439" width="11.42578125" style="142"/>
    <col min="7440" max="7440" width="10" style="142" customWidth="1"/>
    <col min="7441" max="7441" width="12.28515625" style="142" customWidth="1"/>
    <col min="7442" max="7680" width="11.42578125" style="142"/>
    <col min="7681" max="7682" width="12.7109375" style="142" customWidth="1"/>
    <col min="7683" max="7683" width="21.28515625" style="142" customWidth="1"/>
    <col min="7684" max="7684" width="21.85546875" style="142" customWidth="1"/>
    <col min="7685" max="7687" width="12.7109375" style="142" customWidth="1"/>
    <col min="7688" max="7688" width="14.7109375" style="142" customWidth="1"/>
    <col min="7689" max="7689" width="13.42578125" style="142" customWidth="1"/>
    <col min="7690" max="7690" width="10" style="142" bestFit="1" customWidth="1"/>
    <col min="7691" max="7691" width="17.5703125" style="142" bestFit="1" customWidth="1"/>
    <col min="7692" max="7692" width="15.5703125" style="142" bestFit="1" customWidth="1"/>
    <col min="7693" max="7693" width="9" style="142" customWidth="1"/>
    <col min="7694" max="7694" width="7.28515625" style="142" bestFit="1" customWidth="1"/>
    <col min="7695" max="7695" width="11.42578125" style="142"/>
    <col min="7696" max="7696" width="10" style="142" customWidth="1"/>
    <col min="7697" max="7697" width="12.28515625" style="142" customWidth="1"/>
    <col min="7698" max="7936" width="11.42578125" style="142"/>
    <col min="7937" max="7938" width="12.7109375" style="142" customWidth="1"/>
    <col min="7939" max="7939" width="21.28515625" style="142" customWidth="1"/>
    <col min="7940" max="7940" width="21.85546875" style="142" customWidth="1"/>
    <col min="7941" max="7943" width="12.7109375" style="142" customWidth="1"/>
    <col min="7944" max="7944" width="14.7109375" style="142" customWidth="1"/>
    <col min="7945" max="7945" width="13.42578125" style="142" customWidth="1"/>
    <col min="7946" max="7946" width="10" style="142" bestFit="1" customWidth="1"/>
    <col min="7947" max="7947" width="17.5703125" style="142" bestFit="1" customWidth="1"/>
    <col min="7948" max="7948" width="15.5703125" style="142" bestFit="1" customWidth="1"/>
    <col min="7949" max="7949" width="9" style="142" customWidth="1"/>
    <col min="7950" max="7950" width="7.28515625" style="142" bestFit="1" customWidth="1"/>
    <col min="7951" max="7951" width="11.42578125" style="142"/>
    <col min="7952" max="7952" width="10" style="142" customWidth="1"/>
    <col min="7953" max="7953" width="12.28515625" style="142" customWidth="1"/>
    <col min="7954" max="8192" width="11.42578125" style="142"/>
    <col min="8193" max="8194" width="12.7109375" style="142" customWidth="1"/>
    <col min="8195" max="8195" width="21.28515625" style="142" customWidth="1"/>
    <col min="8196" max="8196" width="21.85546875" style="142" customWidth="1"/>
    <col min="8197" max="8199" width="12.7109375" style="142" customWidth="1"/>
    <col min="8200" max="8200" width="14.7109375" style="142" customWidth="1"/>
    <col min="8201" max="8201" width="13.42578125" style="142" customWidth="1"/>
    <col min="8202" max="8202" width="10" style="142" bestFit="1" customWidth="1"/>
    <col min="8203" max="8203" width="17.5703125" style="142" bestFit="1" customWidth="1"/>
    <col min="8204" max="8204" width="15.5703125" style="142" bestFit="1" customWidth="1"/>
    <col min="8205" max="8205" width="9" style="142" customWidth="1"/>
    <col min="8206" max="8206" width="7.28515625" style="142" bestFit="1" customWidth="1"/>
    <col min="8207" max="8207" width="11.42578125" style="142"/>
    <col min="8208" max="8208" width="10" style="142" customWidth="1"/>
    <col min="8209" max="8209" width="12.28515625" style="142" customWidth="1"/>
    <col min="8210" max="8448" width="11.42578125" style="142"/>
    <col min="8449" max="8450" width="12.7109375" style="142" customWidth="1"/>
    <col min="8451" max="8451" width="21.28515625" style="142" customWidth="1"/>
    <col min="8452" max="8452" width="21.85546875" style="142" customWidth="1"/>
    <col min="8453" max="8455" width="12.7109375" style="142" customWidth="1"/>
    <col min="8456" max="8456" width="14.7109375" style="142" customWidth="1"/>
    <col min="8457" max="8457" width="13.42578125" style="142" customWidth="1"/>
    <col min="8458" max="8458" width="10" style="142" bestFit="1" customWidth="1"/>
    <col min="8459" max="8459" width="17.5703125" style="142" bestFit="1" customWidth="1"/>
    <col min="8460" max="8460" width="15.5703125" style="142" bestFit="1" customWidth="1"/>
    <col min="8461" max="8461" width="9" style="142" customWidth="1"/>
    <col min="8462" max="8462" width="7.28515625" style="142" bestFit="1" customWidth="1"/>
    <col min="8463" max="8463" width="11.42578125" style="142"/>
    <col min="8464" max="8464" width="10" style="142" customWidth="1"/>
    <col min="8465" max="8465" width="12.28515625" style="142" customWidth="1"/>
    <col min="8466" max="8704" width="11.42578125" style="142"/>
    <col min="8705" max="8706" width="12.7109375" style="142" customWidth="1"/>
    <col min="8707" max="8707" width="21.28515625" style="142" customWidth="1"/>
    <col min="8708" max="8708" width="21.85546875" style="142" customWidth="1"/>
    <col min="8709" max="8711" width="12.7109375" style="142" customWidth="1"/>
    <col min="8712" max="8712" width="14.7109375" style="142" customWidth="1"/>
    <col min="8713" max="8713" width="13.42578125" style="142" customWidth="1"/>
    <col min="8714" max="8714" width="10" style="142" bestFit="1" customWidth="1"/>
    <col min="8715" max="8715" width="17.5703125" style="142" bestFit="1" customWidth="1"/>
    <col min="8716" max="8716" width="15.5703125" style="142" bestFit="1" customWidth="1"/>
    <col min="8717" max="8717" width="9" style="142" customWidth="1"/>
    <col min="8718" max="8718" width="7.28515625" style="142" bestFit="1" customWidth="1"/>
    <col min="8719" max="8719" width="11.42578125" style="142"/>
    <col min="8720" max="8720" width="10" style="142" customWidth="1"/>
    <col min="8721" max="8721" width="12.28515625" style="142" customWidth="1"/>
    <col min="8722" max="8960" width="11.42578125" style="142"/>
    <col min="8961" max="8962" width="12.7109375" style="142" customWidth="1"/>
    <col min="8963" max="8963" width="21.28515625" style="142" customWidth="1"/>
    <col min="8964" max="8964" width="21.85546875" style="142" customWidth="1"/>
    <col min="8965" max="8967" width="12.7109375" style="142" customWidth="1"/>
    <col min="8968" max="8968" width="14.7109375" style="142" customWidth="1"/>
    <col min="8969" max="8969" width="13.42578125" style="142" customWidth="1"/>
    <col min="8970" max="8970" width="10" style="142" bestFit="1" customWidth="1"/>
    <col min="8971" max="8971" width="17.5703125" style="142" bestFit="1" customWidth="1"/>
    <col min="8972" max="8972" width="15.5703125" style="142" bestFit="1" customWidth="1"/>
    <col min="8973" max="8973" width="9" style="142" customWidth="1"/>
    <col min="8974" max="8974" width="7.28515625" style="142" bestFit="1" customWidth="1"/>
    <col min="8975" max="8975" width="11.42578125" style="142"/>
    <col min="8976" max="8976" width="10" style="142" customWidth="1"/>
    <col min="8977" max="8977" width="12.28515625" style="142" customWidth="1"/>
    <col min="8978" max="9216" width="11.42578125" style="142"/>
    <col min="9217" max="9218" width="12.7109375" style="142" customWidth="1"/>
    <col min="9219" max="9219" width="21.28515625" style="142" customWidth="1"/>
    <col min="9220" max="9220" width="21.85546875" style="142" customWidth="1"/>
    <col min="9221" max="9223" width="12.7109375" style="142" customWidth="1"/>
    <col min="9224" max="9224" width="14.7109375" style="142" customWidth="1"/>
    <col min="9225" max="9225" width="13.42578125" style="142" customWidth="1"/>
    <col min="9226" max="9226" width="10" style="142" bestFit="1" customWidth="1"/>
    <col min="9227" max="9227" width="17.5703125" style="142" bestFit="1" customWidth="1"/>
    <col min="9228" max="9228" width="15.5703125" style="142" bestFit="1" customWidth="1"/>
    <col min="9229" max="9229" width="9" style="142" customWidth="1"/>
    <col min="9230" max="9230" width="7.28515625" style="142" bestFit="1" customWidth="1"/>
    <col min="9231" max="9231" width="11.42578125" style="142"/>
    <col min="9232" max="9232" width="10" style="142" customWidth="1"/>
    <col min="9233" max="9233" width="12.28515625" style="142" customWidth="1"/>
    <col min="9234" max="9472" width="11.42578125" style="142"/>
    <col min="9473" max="9474" width="12.7109375" style="142" customWidth="1"/>
    <col min="9475" max="9475" width="21.28515625" style="142" customWidth="1"/>
    <col min="9476" max="9476" width="21.85546875" style="142" customWidth="1"/>
    <col min="9477" max="9479" width="12.7109375" style="142" customWidth="1"/>
    <col min="9480" max="9480" width="14.7109375" style="142" customWidth="1"/>
    <col min="9481" max="9481" width="13.42578125" style="142" customWidth="1"/>
    <col min="9482" max="9482" width="10" style="142" bestFit="1" customWidth="1"/>
    <col min="9483" max="9483" width="17.5703125" style="142" bestFit="1" customWidth="1"/>
    <col min="9484" max="9484" width="15.5703125" style="142" bestFit="1" customWidth="1"/>
    <col min="9485" max="9485" width="9" style="142" customWidth="1"/>
    <col min="9486" max="9486" width="7.28515625" style="142" bestFit="1" customWidth="1"/>
    <col min="9487" max="9487" width="11.42578125" style="142"/>
    <col min="9488" max="9488" width="10" style="142" customWidth="1"/>
    <col min="9489" max="9489" width="12.28515625" style="142" customWidth="1"/>
    <col min="9490" max="9728" width="11.42578125" style="142"/>
    <col min="9729" max="9730" width="12.7109375" style="142" customWidth="1"/>
    <col min="9731" max="9731" width="21.28515625" style="142" customWidth="1"/>
    <col min="9732" max="9732" width="21.85546875" style="142" customWidth="1"/>
    <col min="9733" max="9735" width="12.7109375" style="142" customWidth="1"/>
    <col min="9736" max="9736" width="14.7109375" style="142" customWidth="1"/>
    <col min="9737" max="9737" width="13.42578125" style="142" customWidth="1"/>
    <col min="9738" max="9738" width="10" style="142" bestFit="1" customWidth="1"/>
    <col min="9739" max="9739" width="17.5703125" style="142" bestFit="1" customWidth="1"/>
    <col min="9740" max="9740" width="15.5703125" style="142" bestFit="1" customWidth="1"/>
    <col min="9741" max="9741" width="9" style="142" customWidth="1"/>
    <col min="9742" max="9742" width="7.28515625" style="142" bestFit="1" customWidth="1"/>
    <col min="9743" max="9743" width="11.42578125" style="142"/>
    <col min="9744" max="9744" width="10" style="142" customWidth="1"/>
    <col min="9745" max="9745" width="12.28515625" style="142" customWidth="1"/>
    <col min="9746" max="9984" width="11.42578125" style="142"/>
    <col min="9985" max="9986" width="12.7109375" style="142" customWidth="1"/>
    <col min="9987" max="9987" width="21.28515625" style="142" customWidth="1"/>
    <col min="9988" max="9988" width="21.85546875" style="142" customWidth="1"/>
    <col min="9989" max="9991" width="12.7109375" style="142" customWidth="1"/>
    <col min="9992" max="9992" width="14.7109375" style="142" customWidth="1"/>
    <col min="9993" max="9993" width="13.42578125" style="142" customWidth="1"/>
    <col min="9994" max="9994" width="10" style="142" bestFit="1" customWidth="1"/>
    <col min="9995" max="9995" width="17.5703125" style="142" bestFit="1" customWidth="1"/>
    <col min="9996" max="9996" width="15.5703125" style="142" bestFit="1" customWidth="1"/>
    <col min="9997" max="9997" width="9" style="142" customWidth="1"/>
    <col min="9998" max="9998" width="7.28515625" style="142" bestFit="1" customWidth="1"/>
    <col min="9999" max="9999" width="11.42578125" style="142"/>
    <col min="10000" max="10000" width="10" style="142" customWidth="1"/>
    <col min="10001" max="10001" width="12.28515625" style="142" customWidth="1"/>
    <col min="10002" max="10240" width="11.42578125" style="142"/>
    <col min="10241" max="10242" width="12.7109375" style="142" customWidth="1"/>
    <col min="10243" max="10243" width="21.28515625" style="142" customWidth="1"/>
    <col min="10244" max="10244" width="21.85546875" style="142" customWidth="1"/>
    <col min="10245" max="10247" width="12.7109375" style="142" customWidth="1"/>
    <col min="10248" max="10248" width="14.7109375" style="142" customWidth="1"/>
    <col min="10249" max="10249" width="13.42578125" style="142" customWidth="1"/>
    <col min="10250" max="10250" width="10" style="142" bestFit="1" customWidth="1"/>
    <col min="10251" max="10251" width="17.5703125" style="142" bestFit="1" customWidth="1"/>
    <col min="10252" max="10252" width="15.5703125" style="142" bestFit="1" customWidth="1"/>
    <col min="10253" max="10253" width="9" style="142" customWidth="1"/>
    <col min="10254" max="10254" width="7.28515625" style="142" bestFit="1" customWidth="1"/>
    <col min="10255" max="10255" width="11.42578125" style="142"/>
    <col min="10256" max="10256" width="10" style="142" customWidth="1"/>
    <col min="10257" max="10257" width="12.28515625" style="142" customWidth="1"/>
    <col min="10258" max="10496" width="11.42578125" style="142"/>
    <col min="10497" max="10498" width="12.7109375" style="142" customWidth="1"/>
    <col min="10499" max="10499" width="21.28515625" style="142" customWidth="1"/>
    <col min="10500" max="10500" width="21.85546875" style="142" customWidth="1"/>
    <col min="10501" max="10503" width="12.7109375" style="142" customWidth="1"/>
    <col min="10504" max="10504" width="14.7109375" style="142" customWidth="1"/>
    <col min="10505" max="10505" width="13.42578125" style="142" customWidth="1"/>
    <col min="10506" max="10506" width="10" style="142" bestFit="1" customWidth="1"/>
    <col min="10507" max="10507" width="17.5703125" style="142" bestFit="1" customWidth="1"/>
    <col min="10508" max="10508" width="15.5703125" style="142" bestFit="1" customWidth="1"/>
    <col min="10509" max="10509" width="9" style="142" customWidth="1"/>
    <col min="10510" max="10510" width="7.28515625" style="142" bestFit="1" customWidth="1"/>
    <col min="10511" max="10511" width="11.42578125" style="142"/>
    <col min="10512" max="10512" width="10" style="142" customWidth="1"/>
    <col min="10513" max="10513" width="12.28515625" style="142" customWidth="1"/>
    <col min="10514" max="10752" width="11.42578125" style="142"/>
    <col min="10753" max="10754" width="12.7109375" style="142" customWidth="1"/>
    <col min="10755" max="10755" width="21.28515625" style="142" customWidth="1"/>
    <col min="10756" max="10756" width="21.85546875" style="142" customWidth="1"/>
    <col min="10757" max="10759" width="12.7109375" style="142" customWidth="1"/>
    <col min="10760" max="10760" width="14.7109375" style="142" customWidth="1"/>
    <col min="10761" max="10761" width="13.42578125" style="142" customWidth="1"/>
    <col min="10762" max="10762" width="10" style="142" bestFit="1" customWidth="1"/>
    <col min="10763" max="10763" width="17.5703125" style="142" bestFit="1" customWidth="1"/>
    <col min="10764" max="10764" width="15.5703125" style="142" bestFit="1" customWidth="1"/>
    <col min="10765" max="10765" width="9" style="142" customWidth="1"/>
    <col min="10766" max="10766" width="7.28515625" style="142" bestFit="1" customWidth="1"/>
    <col min="10767" max="10767" width="11.42578125" style="142"/>
    <col min="10768" max="10768" width="10" style="142" customWidth="1"/>
    <col min="10769" max="10769" width="12.28515625" style="142" customWidth="1"/>
    <col min="10770" max="11008" width="11.42578125" style="142"/>
    <col min="11009" max="11010" width="12.7109375" style="142" customWidth="1"/>
    <col min="11011" max="11011" width="21.28515625" style="142" customWidth="1"/>
    <col min="11012" max="11012" width="21.85546875" style="142" customWidth="1"/>
    <col min="11013" max="11015" width="12.7109375" style="142" customWidth="1"/>
    <col min="11016" max="11016" width="14.7109375" style="142" customWidth="1"/>
    <col min="11017" max="11017" width="13.42578125" style="142" customWidth="1"/>
    <col min="11018" max="11018" width="10" style="142" bestFit="1" customWidth="1"/>
    <col min="11019" max="11019" width="17.5703125" style="142" bestFit="1" customWidth="1"/>
    <col min="11020" max="11020" width="15.5703125" style="142" bestFit="1" customWidth="1"/>
    <col min="11021" max="11021" width="9" style="142" customWidth="1"/>
    <col min="11022" max="11022" width="7.28515625" style="142" bestFit="1" customWidth="1"/>
    <col min="11023" max="11023" width="11.42578125" style="142"/>
    <col min="11024" max="11024" width="10" style="142" customWidth="1"/>
    <col min="11025" max="11025" width="12.28515625" style="142" customWidth="1"/>
    <col min="11026" max="11264" width="11.42578125" style="142"/>
    <col min="11265" max="11266" width="12.7109375" style="142" customWidth="1"/>
    <col min="11267" max="11267" width="21.28515625" style="142" customWidth="1"/>
    <col min="11268" max="11268" width="21.85546875" style="142" customWidth="1"/>
    <col min="11269" max="11271" width="12.7109375" style="142" customWidth="1"/>
    <col min="11272" max="11272" width="14.7109375" style="142" customWidth="1"/>
    <col min="11273" max="11273" width="13.42578125" style="142" customWidth="1"/>
    <col min="11274" max="11274" width="10" style="142" bestFit="1" customWidth="1"/>
    <col min="11275" max="11275" width="17.5703125" style="142" bestFit="1" customWidth="1"/>
    <col min="11276" max="11276" width="15.5703125" style="142" bestFit="1" customWidth="1"/>
    <col min="11277" max="11277" width="9" style="142" customWidth="1"/>
    <col min="11278" max="11278" width="7.28515625" style="142" bestFit="1" customWidth="1"/>
    <col min="11279" max="11279" width="11.42578125" style="142"/>
    <col min="11280" max="11280" width="10" style="142" customWidth="1"/>
    <col min="11281" max="11281" width="12.28515625" style="142" customWidth="1"/>
    <col min="11282" max="11520" width="11.42578125" style="142"/>
    <col min="11521" max="11522" width="12.7109375" style="142" customWidth="1"/>
    <col min="11523" max="11523" width="21.28515625" style="142" customWidth="1"/>
    <col min="11524" max="11524" width="21.85546875" style="142" customWidth="1"/>
    <col min="11525" max="11527" width="12.7109375" style="142" customWidth="1"/>
    <col min="11528" max="11528" width="14.7109375" style="142" customWidth="1"/>
    <col min="11529" max="11529" width="13.42578125" style="142" customWidth="1"/>
    <col min="11530" max="11530" width="10" style="142" bestFit="1" customWidth="1"/>
    <col min="11531" max="11531" width="17.5703125" style="142" bestFit="1" customWidth="1"/>
    <col min="11532" max="11532" width="15.5703125" style="142" bestFit="1" customWidth="1"/>
    <col min="11533" max="11533" width="9" style="142" customWidth="1"/>
    <col min="11534" max="11534" width="7.28515625" style="142" bestFit="1" customWidth="1"/>
    <col min="11535" max="11535" width="11.42578125" style="142"/>
    <col min="11536" max="11536" width="10" style="142" customWidth="1"/>
    <col min="11537" max="11537" width="12.28515625" style="142" customWidth="1"/>
    <col min="11538" max="11776" width="11.42578125" style="142"/>
    <col min="11777" max="11778" width="12.7109375" style="142" customWidth="1"/>
    <col min="11779" max="11779" width="21.28515625" style="142" customWidth="1"/>
    <col min="11780" max="11780" width="21.85546875" style="142" customWidth="1"/>
    <col min="11781" max="11783" width="12.7109375" style="142" customWidth="1"/>
    <col min="11784" max="11784" width="14.7109375" style="142" customWidth="1"/>
    <col min="11785" max="11785" width="13.42578125" style="142" customWidth="1"/>
    <col min="11786" max="11786" width="10" style="142" bestFit="1" customWidth="1"/>
    <col min="11787" max="11787" width="17.5703125" style="142" bestFit="1" customWidth="1"/>
    <col min="11788" max="11788" width="15.5703125" style="142" bestFit="1" customWidth="1"/>
    <col min="11789" max="11789" width="9" style="142" customWidth="1"/>
    <col min="11790" max="11790" width="7.28515625" style="142" bestFit="1" customWidth="1"/>
    <col min="11791" max="11791" width="11.42578125" style="142"/>
    <col min="11792" max="11792" width="10" style="142" customWidth="1"/>
    <col min="11793" max="11793" width="12.28515625" style="142" customWidth="1"/>
    <col min="11794" max="12032" width="11.42578125" style="142"/>
    <col min="12033" max="12034" width="12.7109375" style="142" customWidth="1"/>
    <col min="12035" max="12035" width="21.28515625" style="142" customWidth="1"/>
    <col min="12036" max="12036" width="21.85546875" style="142" customWidth="1"/>
    <col min="12037" max="12039" width="12.7109375" style="142" customWidth="1"/>
    <col min="12040" max="12040" width="14.7109375" style="142" customWidth="1"/>
    <col min="12041" max="12041" width="13.42578125" style="142" customWidth="1"/>
    <col min="12042" max="12042" width="10" style="142" bestFit="1" customWidth="1"/>
    <col min="12043" max="12043" width="17.5703125" style="142" bestFit="1" customWidth="1"/>
    <col min="12044" max="12044" width="15.5703125" style="142" bestFit="1" customWidth="1"/>
    <col min="12045" max="12045" width="9" style="142" customWidth="1"/>
    <col min="12046" max="12046" width="7.28515625" style="142" bestFit="1" customWidth="1"/>
    <col min="12047" max="12047" width="11.42578125" style="142"/>
    <col min="12048" max="12048" width="10" style="142" customWidth="1"/>
    <col min="12049" max="12049" width="12.28515625" style="142" customWidth="1"/>
    <col min="12050" max="12288" width="11.42578125" style="142"/>
    <col min="12289" max="12290" width="12.7109375" style="142" customWidth="1"/>
    <col min="12291" max="12291" width="21.28515625" style="142" customWidth="1"/>
    <col min="12292" max="12292" width="21.85546875" style="142" customWidth="1"/>
    <col min="12293" max="12295" width="12.7109375" style="142" customWidth="1"/>
    <col min="12296" max="12296" width="14.7109375" style="142" customWidth="1"/>
    <col min="12297" max="12297" width="13.42578125" style="142" customWidth="1"/>
    <col min="12298" max="12298" width="10" style="142" bestFit="1" customWidth="1"/>
    <col min="12299" max="12299" width="17.5703125" style="142" bestFit="1" customWidth="1"/>
    <col min="12300" max="12300" width="15.5703125" style="142" bestFit="1" customWidth="1"/>
    <col min="12301" max="12301" width="9" style="142" customWidth="1"/>
    <col min="12302" max="12302" width="7.28515625" style="142" bestFit="1" customWidth="1"/>
    <col min="12303" max="12303" width="11.42578125" style="142"/>
    <col min="12304" max="12304" width="10" style="142" customWidth="1"/>
    <col min="12305" max="12305" width="12.28515625" style="142" customWidth="1"/>
    <col min="12306" max="12544" width="11.42578125" style="142"/>
    <col min="12545" max="12546" width="12.7109375" style="142" customWidth="1"/>
    <col min="12547" max="12547" width="21.28515625" style="142" customWidth="1"/>
    <col min="12548" max="12548" width="21.85546875" style="142" customWidth="1"/>
    <col min="12549" max="12551" width="12.7109375" style="142" customWidth="1"/>
    <col min="12552" max="12552" width="14.7109375" style="142" customWidth="1"/>
    <col min="12553" max="12553" width="13.42578125" style="142" customWidth="1"/>
    <col min="12554" max="12554" width="10" style="142" bestFit="1" customWidth="1"/>
    <col min="12555" max="12555" width="17.5703125" style="142" bestFit="1" customWidth="1"/>
    <col min="12556" max="12556" width="15.5703125" style="142" bestFit="1" customWidth="1"/>
    <col min="12557" max="12557" width="9" style="142" customWidth="1"/>
    <col min="12558" max="12558" width="7.28515625" style="142" bestFit="1" customWidth="1"/>
    <col min="12559" max="12559" width="11.42578125" style="142"/>
    <col min="12560" max="12560" width="10" style="142" customWidth="1"/>
    <col min="12561" max="12561" width="12.28515625" style="142" customWidth="1"/>
    <col min="12562" max="12800" width="11.42578125" style="142"/>
    <col min="12801" max="12802" width="12.7109375" style="142" customWidth="1"/>
    <col min="12803" max="12803" width="21.28515625" style="142" customWidth="1"/>
    <col min="12804" max="12804" width="21.85546875" style="142" customWidth="1"/>
    <col min="12805" max="12807" width="12.7109375" style="142" customWidth="1"/>
    <col min="12808" max="12808" width="14.7109375" style="142" customWidth="1"/>
    <col min="12809" max="12809" width="13.42578125" style="142" customWidth="1"/>
    <col min="12810" max="12810" width="10" style="142" bestFit="1" customWidth="1"/>
    <col min="12811" max="12811" width="17.5703125" style="142" bestFit="1" customWidth="1"/>
    <col min="12812" max="12812" width="15.5703125" style="142" bestFit="1" customWidth="1"/>
    <col min="12813" max="12813" width="9" style="142" customWidth="1"/>
    <col min="12814" max="12814" width="7.28515625" style="142" bestFit="1" customWidth="1"/>
    <col min="12815" max="12815" width="11.42578125" style="142"/>
    <col min="12816" max="12816" width="10" style="142" customWidth="1"/>
    <col min="12817" max="12817" width="12.28515625" style="142" customWidth="1"/>
    <col min="12818" max="13056" width="11.42578125" style="142"/>
    <col min="13057" max="13058" width="12.7109375" style="142" customWidth="1"/>
    <col min="13059" max="13059" width="21.28515625" style="142" customWidth="1"/>
    <col min="13060" max="13060" width="21.85546875" style="142" customWidth="1"/>
    <col min="13061" max="13063" width="12.7109375" style="142" customWidth="1"/>
    <col min="13064" max="13064" width="14.7109375" style="142" customWidth="1"/>
    <col min="13065" max="13065" width="13.42578125" style="142" customWidth="1"/>
    <col min="13066" max="13066" width="10" style="142" bestFit="1" customWidth="1"/>
    <col min="13067" max="13067" width="17.5703125" style="142" bestFit="1" customWidth="1"/>
    <col min="13068" max="13068" width="15.5703125" style="142" bestFit="1" customWidth="1"/>
    <col min="13069" max="13069" width="9" style="142" customWidth="1"/>
    <col min="13070" max="13070" width="7.28515625" style="142" bestFit="1" customWidth="1"/>
    <col min="13071" max="13071" width="11.42578125" style="142"/>
    <col min="13072" max="13072" width="10" style="142" customWidth="1"/>
    <col min="13073" max="13073" width="12.28515625" style="142" customWidth="1"/>
    <col min="13074" max="13312" width="11.42578125" style="142"/>
    <col min="13313" max="13314" width="12.7109375" style="142" customWidth="1"/>
    <col min="13315" max="13315" width="21.28515625" style="142" customWidth="1"/>
    <col min="13316" max="13316" width="21.85546875" style="142" customWidth="1"/>
    <col min="13317" max="13319" width="12.7109375" style="142" customWidth="1"/>
    <col min="13320" max="13320" width="14.7109375" style="142" customWidth="1"/>
    <col min="13321" max="13321" width="13.42578125" style="142" customWidth="1"/>
    <col min="13322" max="13322" width="10" style="142" bestFit="1" customWidth="1"/>
    <col min="13323" max="13323" width="17.5703125" style="142" bestFit="1" customWidth="1"/>
    <col min="13324" max="13324" width="15.5703125" style="142" bestFit="1" customWidth="1"/>
    <col min="13325" max="13325" width="9" style="142" customWidth="1"/>
    <col min="13326" max="13326" width="7.28515625" style="142" bestFit="1" customWidth="1"/>
    <col min="13327" max="13327" width="11.42578125" style="142"/>
    <col min="13328" max="13328" width="10" style="142" customWidth="1"/>
    <col min="13329" max="13329" width="12.28515625" style="142" customWidth="1"/>
    <col min="13330" max="13568" width="11.42578125" style="142"/>
    <col min="13569" max="13570" width="12.7109375" style="142" customWidth="1"/>
    <col min="13571" max="13571" width="21.28515625" style="142" customWidth="1"/>
    <col min="13572" max="13572" width="21.85546875" style="142" customWidth="1"/>
    <col min="13573" max="13575" width="12.7109375" style="142" customWidth="1"/>
    <col min="13576" max="13576" width="14.7109375" style="142" customWidth="1"/>
    <col min="13577" max="13577" width="13.42578125" style="142" customWidth="1"/>
    <col min="13578" max="13578" width="10" style="142" bestFit="1" customWidth="1"/>
    <col min="13579" max="13579" width="17.5703125" style="142" bestFit="1" customWidth="1"/>
    <col min="13580" max="13580" width="15.5703125" style="142" bestFit="1" customWidth="1"/>
    <col min="13581" max="13581" width="9" style="142" customWidth="1"/>
    <col min="13582" max="13582" width="7.28515625" style="142" bestFit="1" customWidth="1"/>
    <col min="13583" max="13583" width="11.42578125" style="142"/>
    <col min="13584" max="13584" width="10" style="142" customWidth="1"/>
    <col min="13585" max="13585" width="12.28515625" style="142" customWidth="1"/>
    <col min="13586" max="13824" width="11.42578125" style="142"/>
    <col min="13825" max="13826" width="12.7109375" style="142" customWidth="1"/>
    <col min="13827" max="13827" width="21.28515625" style="142" customWidth="1"/>
    <col min="13828" max="13828" width="21.85546875" style="142" customWidth="1"/>
    <col min="13829" max="13831" width="12.7109375" style="142" customWidth="1"/>
    <col min="13832" max="13832" width="14.7109375" style="142" customWidth="1"/>
    <col min="13833" max="13833" width="13.42578125" style="142" customWidth="1"/>
    <col min="13834" max="13834" width="10" style="142" bestFit="1" customWidth="1"/>
    <col min="13835" max="13835" width="17.5703125" style="142" bestFit="1" customWidth="1"/>
    <col min="13836" max="13836" width="15.5703125" style="142" bestFit="1" customWidth="1"/>
    <col min="13837" max="13837" width="9" style="142" customWidth="1"/>
    <col min="13838" max="13838" width="7.28515625" style="142" bestFit="1" customWidth="1"/>
    <col min="13839" max="13839" width="11.42578125" style="142"/>
    <col min="13840" max="13840" width="10" style="142" customWidth="1"/>
    <col min="13841" max="13841" width="12.28515625" style="142" customWidth="1"/>
    <col min="13842" max="14080" width="11.42578125" style="142"/>
    <col min="14081" max="14082" width="12.7109375" style="142" customWidth="1"/>
    <col min="14083" max="14083" width="21.28515625" style="142" customWidth="1"/>
    <col min="14084" max="14084" width="21.85546875" style="142" customWidth="1"/>
    <col min="14085" max="14087" width="12.7109375" style="142" customWidth="1"/>
    <col min="14088" max="14088" width="14.7109375" style="142" customWidth="1"/>
    <col min="14089" max="14089" width="13.42578125" style="142" customWidth="1"/>
    <col min="14090" max="14090" width="10" style="142" bestFit="1" customWidth="1"/>
    <col min="14091" max="14091" width="17.5703125" style="142" bestFit="1" customWidth="1"/>
    <col min="14092" max="14092" width="15.5703125" style="142" bestFit="1" customWidth="1"/>
    <col min="14093" max="14093" width="9" style="142" customWidth="1"/>
    <col min="14094" max="14094" width="7.28515625" style="142" bestFit="1" customWidth="1"/>
    <col min="14095" max="14095" width="11.42578125" style="142"/>
    <col min="14096" max="14096" width="10" style="142" customWidth="1"/>
    <col min="14097" max="14097" width="12.28515625" style="142" customWidth="1"/>
    <col min="14098" max="14336" width="11.42578125" style="142"/>
    <col min="14337" max="14338" width="12.7109375" style="142" customWidth="1"/>
    <col min="14339" max="14339" width="21.28515625" style="142" customWidth="1"/>
    <col min="14340" max="14340" width="21.85546875" style="142" customWidth="1"/>
    <col min="14341" max="14343" width="12.7109375" style="142" customWidth="1"/>
    <col min="14344" max="14344" width="14.7109375" style="142" customWidth="1"/>
    <col min="14345" max="14345" width="13.42578125" style="142" customWidth="1"/>
    <col min="14346" max="14346" width="10" style="142" bestFit="1" customWidth="1"/>
    <col min="14347" max="14347" width="17.5703125" style="142" bestFit="1" customWidth="1"/>
    <col min="14348" max="14348" width="15.5703125" style="142" bestFit="1" customWidth="1"/>
    <col min="14349" max="14349" width="9" style="142" customWidth="1"/>
    <col min="14350" max="14350" width="7.28515625" style="142" bestFit="1" customWidth="1"/>
    <col min="14351" max="14351" width="11.42578125" style="142"/>
    <col min="14352" max="14352" width="10" style="142" customWidth="1"/>
    <col min="14353" max="14353" width="12.28515625" style="142" customWidth="1"/>
    <col min="14354" max="14592" width="11.42578125" style="142"/>
    <col min="14593" max="14594" width="12.7109375" style="142" customWidth="1"/>
    <col min="14595" max="14595" width="21.28515625" style="142" customWidth="1"/>
    <col min="14596" max="14596" width="21.85546875" style="142" customWidth="1"/>
    <col min="14597" max="14599" width="12.7109375" style="142" customWidth="1"/>
    <col min="14600" max="14600" width="14.7109375" style="142" customWidth="1"/>
    <col min="14601" max="14601" width="13.42578125" style="142" customWidth="1"/>
    <col min="14602" max="14602" width="10" style="142" bestFit="1" customWidth="1"/>
    <col min="14603" max="14603" width="17.5703125" style="142" bestFit="1" customWidth="1"/>
    <col min="14604" max="14604" width="15.5703125" style="142" bestFit="1" customWidth="1"/>
    <col min="14605" max="14605" width="9" style="142" customWidth="1"/>
    <col min="14606" max="14606" width="7.28515625" style="142" bestFit="1" customWidth="1"/>
    <col min="14607" max="14607" width="11.42578125" style="142"/>
    <col min="14608" max="14608" width="10" style="142" customWidth="1"/>
    <col min="14609" max="14609" width="12.28515625" style="142" customWidth="1"/>
    <col min="14610" max="14848" width="11.42578125" style="142"/>
    <col min="14849" max="14850" width="12.7109375" style="142" customWidth="1"/>
    <col min="14851" max="14851" width="21.28515625" style="142" customWidth="1"/>
    <col min="14852" max="14852" width="21.85546875" style="142" customWidth="1"/>
    <col min="14853" max="14855" width="12.7109375" style="142" customWidth="1"/>
    <col min="14856" max="14856" width="14.7109375" style="142" customWidth="1"/>
    <col min="14857" max="14857" width="13.42578125" style="142" customWidth="1"/>
    <col min="14858" max="14858" width="10" style="142" bestFit="1" customWidth="1"/>
    <col min="14859" max="14859" width="17.5703125" style="142" bestFit="1" customWidth="1"/>
    <col min="14860" max="14860" width="15.5703125" style="142" bestFit="1" customWidth="1"/>
    <col min="14861" max="14861" width="9" style="142" customWidth="1"/>
    <col min="14862" max="14862" width="7.28515625" style="142" bestFit="1" customWidth="1"/>
    <col min="14863" max="14863" width="11.42578125" style="142"/>
    <col min="14864" max="14864" width="10" style="142" customWidth="1"/>
    <col min="14865" max="14865" width="12.28515625" style="142" customWidth="1"/>
    <col min="14866" max="15104" width="11.42578125" style="142"/>
    <col min="15105" max="15106" width="12.7109375" style="142" customWidth="1"/>
    <col min="15107" max="15107" width="21.28515625" style="142" customWidth="1"/>
    <col min="15108" max="15108" width="21.85546875" style="142" customWidth="1"/>
    <col min="15109" max="15111" width="12.7109375" style="142" customWidth="1"/>
    <col min="15112" max="15112" width="14.7109375" style="142" customWidth="1"/>
    <col min="15113" max="15113" width="13.42578125" style="142" customWidth="1"/>
    <col min="15114" max="15114" width="10" style="142" bestFit="1" customWidth="1"/>
    <col min="15115" max="15115" width="17.5703125" style="142" bestFit="1" customWidth="1"/>
    <col min="15116" max="15116" width="15.5703125" style="142" bestFit="1" customWidth="1"/>
    <col min="15117" max="15117" width="9" style="142" customWidth="1"/>
    <col min="15118" max="15118" width="7.28515625" style="142" bestFit="1" customWidth="1"/>
    <col min="15119" max="15119" width="11.42578125" style="142"/>
    <col min="15120" max="15120" width="10" style="142" customWidth="1"/>
    <col min="15121" max="15121" width="12.28515625" style="142" customWidth="1"/>
    <col min="15122" max="15360" width="11.42578125" style="142"/>
    <col min="15361" max="15362" width="12.7109375" style="142" customWidth="1"/>
    <col min="15363" max="15363" width="21.28515625" style="142" customWidth="1"/>
    <col min="15364" max="15364" width="21.85546875" style="142" customWidth="1"/>
    <col min="15365" max="15367" width="12.7109375" style="142" customWidth="1"/>
    <col min="15368" max="15368" width="14.7109375" style="142" customWidth="1"/>
    <col min="15369" max="15369" width="13.42578125" style="142" customWidth="1"/>
    <col min="15370" max="15370" width="10" style="142" bestFit="1" customWidth="1"/>
    <col min="15371" max="15371" width="17.5703125" style="142" bestFit="1" customWidth="1"/>
    <col min="15372" max="15372" width="15.5703125" style="142" bestFit="1" customWidth="1"/>
    <col min="15373" max="15373" width="9" style="142" customWidth="1"/>
    <col min="15374" max="15374" width="7.28515625" style="142" bestFit="1" customWidth="1"/>
    <col min="15375" max="15375" width="11.42578125" style="142"/>
    <col min="15376" max="15376" width="10" style="142" customWidth="1"/>
    <col min="15377" max="15377" width="12.28515625" style="142" customWidth="1"/>
    <col min="15378" max="15616" width="11.42578125" style="142"/>
    <col min="15617" max="15618" width="12.7109375" style="142" customWidth="1"/>
    <col min="15619" max="15619" width="21.28515625" style="142" customWidth="1"/>
    <col min="15620" max="15620" width="21.85546875" style="142" customWidth="1"/>
    <col min="15621" max="15623" width="12.7109375" style="142" customWidth="1"/>
    <col min="15624" max="15624" width="14.7109375" style="142" customWidth="1"/>
    <col min="15625" max="15625" width="13.42578125" style="142" customWidth="1"/>
    <col min="15626" max="15626" width="10" style="142" bestFit="1" customWidth="1"/>
    <col min="15627" max="15627" width="17.5703125" style="142" bestFit="1" customWidth="1"/>
    <col min="15628" max="15628" width="15.5703125" style="142" bestFit="1" customWidth="1"/>
    <col min="15629" max="15629" width="9" style="142" customWidth="1"/>
    <col min="15630" max="15630" width="7.28515625" style="142" bestFit="1" customWidth="1"/>
    <col min="15631" max="15631" width="11.42578125" style="142"/>
    <col min="15632" max="15632" width="10" style="142" customWidth="1"/>
    <col min="15633" max="15633" width="12.28515625" style="142" customWidth="1"/>
    <col min="15634" max="15872" width="11.42578125" style="142"/>
    <col min="15873" max="15874" width="12.7109375" style="142" customWidth="1"/>
    <col min="15875" max="15875" width="21.28515625" style="142" customWidth="1"/>
    <col min="15876" max="15876" width="21.85546875" style="142" customWidth="1"/>
    <col min="15877" max="15879" width="12.7109375" style="142" customWidth="1"/>
    <col min="15880" max="15880" width="14.7109375" style="142" customWidth="1"/>
    <col min="15881" max="15881" width="13.42578125" style="142" customWidth="1"/>
    <col min="15882" max="15882" width="10" style="142" bestFit="1" customWidth="1"/>
    <col min="15883" max="15883" width="17.5703125" style="142" bestFit="1" customWidth="1"/>
    <col min="15884" max="15884" width="15.5703125" style="142" bestFit="1" customWidth="1"/>
    <col min="15885" max="15885" width="9" style="142" customWidth="1"/>
    <col min="15886" max="15886" width="7.28515625" style="142" bestFit="1" customWidth="1"/>
    <col min="15887" max="15887" width="11.42578125" style="142"/>
    <col min="15888" max="15888" width="10" style="142" customWidth="1"/>
    <col min="15889" max="15889" width="12.28515625" style="142" customWidth="1"/>
    <col min="15890" max="16128" width="11.42578125" style="142"/>
    <col min="16129" max="16130" width="12.7109375" style="142" customWidth="1"/>
    <col min="16131" max="16131" width="21.28515625" style="142" customWidth="1"/>
    <col min="16132" max="16132" width="21.85546875" style="142" customWidth="1"/>
    <col min="16133" max="16135" width="12.7109375" style="142" customWidth="1"/>
    <col min="16136" max="16136" width="14.7109375" style="142" customWidth="1"/>
    <col min="16137" max="16137" width="13.42578125" style="142" customWidth="1"/>
    <col min="16138" max="16138" width="10" style="142" bestFit="1" customWidth="1"/>
    <col min="16139" max="16139" width="17.5703125" style="142" bestFit="1" customWidth="1"/>
    <col min="16140" max="16140" width="15.5703125" style="142" bestFit="1" customWidth="1"/>
    <col min="16141" max="16141" width="9" style="142" customWidth="1"/>
    <col min="16142" max="16142" width="7.28515625" style="142" bestFit="1" customWidth="1"/>
    <col min="16143" max="16143" width="11.42578125" style="142"/>
    <col min="16144" max="16144" width="10" style="142" customWidth="1"/>
    <col min="16145" max="16145" width="12.28515625" style="142" customWidth="1"/>
    <col min="16146" max="16384" width="11.42578125" style="142"/>
  </cols>
  <sheetData>
    <row r="1" spans="1:16" s="114" customFormat="1" ht="15">
      <c r="A1" s="132"/>
      <c r="B1" s="133"/>
      <c r="C1" s="132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</row>
    <row r="2" spans="1:16" s="136" customFormat="1" ht="15.75">
      <c r="A2" s="294" t="s">
        <v>128</v>
      </c>
      <c r="B2" s="294"/>
      <c r="C2" s="294"/>
      <c r="D2" s="294"/>
      <c r="E2" s="294"/>
      <c r="F2" s="294"/>
      <c r="G2" s="294"/>
      <c r="H2" s="294"/>
      <c r="I2" s="294"/>
      <c r="J2" s="134"/>
      <c r="K2" s="135"/>
      <c r="L2" s="135"/>
      <c r="M2" s="135"/>
      <c r="N2" s="135"/>
      <c r="O2" s="135"/>
    </row>
    <row r="3" spans="1:16" s="139" customFormat="1">
      <c r="A3" s="295" t="s">
        <v>129</v>
      </c>
      <c r="B3" s="295"/>
      <c r="C3" s="295"/>
      <c r="D3" s="295"/>
      <c r="E3" s="295"/>
      <c r="F3" s="295"/>
      <c r="G3" s="295"/>
      <c r="H3" s="295"/>
      <c r="I3" s="295"/>
      <c r="J3" s="137"/>
      <c r="K3" s="138"/>
      <c r="L3" s="138"/>
      <c r="M3" s="138"/>
      <c r="N3" s="138"/>
      <c r="O3" s="138"/>
    </row>
    <row r="4" spans="1:16" s="139" customFormat="1">
      <c r="A4" s="295" t="s">
        <v>130</v>
      </c>
      <c r="B4" s="295"/>
      <c r="C4" s="295"/>
      <c r="D4" s="295"/>
      <c r="E4" s="295"/>
      <c r="F4" s="295"/>
      <c r="G4" s="295"/>
      <c r="H4" s="295"/>
      <c r="I4" s="295"/>
      <c r="J4" s="137"/>
      <c r="K4" s="138"/>
      <c r="L4" s="138"/>
      <c r="M4" s="138"/>
      <c r="N4" s="138"/>
      <c r="O4" s="138"/>
    </row>
    <row r="5" spans="1:16" s="139" customFormat="1">
      <c r="A5" s="138"/>
      <c r="B5" s="138"/>
      <c r="C5" s="138"/>
      <c r="D5" s="138"/>
      <c r="E5" s="138"/>
      <c r="F5" s="138"/>
      <c r="G5" s="138"/>
      <c r="H5" s="138"/>
      <c r="I5" s="138"/>
      <c r="K5" s="140"/>
      <c r="L5" s="140"/>
      <c r="M5" s="140"/>
      <c r="N5" s="140"/>
      <c r="O5" s="140"/>
    </row>
    <row r="6" spans="1:16" ht="15.75">
      <c r="A6" s="296" t="s">
        <v>131</v>
      </c>
      <c r="B6" s="296"/>
      <c r="C6" s="296"/>
      <c r="D6" s="296"/>
      <c r="E6" s="296"/>
      <c r="F6" s="296"/>
      <c r="G6" s="296"/>
      <c r="H6" s="296"/>
      <c r="I6" s="296"/>
      <c r="J6" s="141"/>
      <c r="K6" s="141"/>
      <c r="L6" s="141"/>
      <c r="M6" s="141"/>
      <c r="N6" s="141"/>
      <c r="O6" s="141"/>
    </row>
    <row r="7" spans="1:16" s="143" customFormat="1" ht="17.100000000000001" customHeight="1" thickBot="1">
      <c r="A7" s="142"/>
      <c r="B7" s="142"/>
      <c r="C7" s="142"/>
      <c r="E7" s="144"/>
      <c r="F7" s="144"/>
      <c r="G7" s="144"/>
      <c r="K7" s="144"/>
      <c r="L7" s="144"/>
      <c r="M7" s="144"/>
      <c r="N7" s="144"/>
      <c r="O7" s="144"/>
    </row>
    <row r="8" spans="1:16" s="151" customFormat="1" ht="18.95" customHeight="1">
      <c r="A8" s="145" t="s">
        <v>132</v>
      </c>
      <c r="B8" s="146" t="s">
        <v>133</v>
      </c>
      <c r="C8" s="146"/>
      <c r="D8" s="146"/>
      <c r="E8" s="147" t="s">
        <v>134</v>
      </c>
      <c r="F8" s="147"/>
      <c r="G8" s="201" t="s">
        <v>177</v>
      </c>
      <c r="H8" s="146"/>
      <c r="I8" s="148">
        <v>27</v>
      </c>
      <c r="J8" s="149" t="s">
        <v>136</v>
      </c>
      <c r="K8" s="150"/>
      <c r="L8" s="150"/>
      <c r="M8" s="150"/>
      <c r="N8" s="150"/>
      <c r="O8" s="150"/>
    </row>
    <row r="9" spans="1:16" s="151" customFormat="1" ht="18.95" customHeight="1" thickBot="1">
      <c r="A9" s="152" t="s">
        <v>137</v>
      </c>
      <c r="B9" s="153" t="s">
        <v>138</v>
      </c>
      <c r="C9" s="153"/>
      <c r="D9" s="153"/>
      <c r="E9" s="154" t="s">
        <v>139</v>
      </c>
      <c r="F9" s="154"/>
      <c r="G9" s="202">
        <f>A15</f>
        <v>42186</v>
      </c>
      <c r="H9" s="203"/>
      <c r="I9" s="155"/>
      <c r="J9" s="156" t="s">
        <v>140</v>
      </c>
      <c r="K9" s="150"/>
      <c r="L9" s="150"/>
      <c r="M9" s="150"/>
      <c r="N9" s="150"/>
      <c r="O9" s="150"/>
    </row>
    <row r="10" spans="1:16" s="151" customFormat="1" ht="12.75" customHeight="1" thickBot="1">
      <c r="A10" s="157"/>
      <c r="B10" s="158"/>
      <c r="C10" s="159"/>
      <c r="K10" s="160"/>
      <c r="L10" s="160"/>
      <c r="M10" s="150"/>
      <c r="N10" s="160"/>
      <c r="O10" s="160"/>
      <c r="P10" s="161"/>
    </row>
    <row r="11" spans="1:16" s="151" customFormat="1" ht="12.75" customHeight="1" thickBot="1">
      <c r="A11" s="275" t="s">
        <v>141</v>
      </c>
      <c r="B11" s="277" t="s">
        <v>142</v>
      </c>
      <c r="C11" s="278"/>
      <c r="D11" s="278"/>
      <c r="E11" s="278"/>
      <c r="F11" s="278"/>
      <c r="G11" s="278"/>
      <c r="H11" s="278"/>
      <c r="I11" s="278"/>
      <c r="J11" s="279"/>
      <c r="K11" s="150"/>
      <c r="L11" s="150"/>
      <c r="M11" s="150"/>
      <c r="N11" s="150"/>
      <c r="O11" s="150"/>
    </row>
    <row r="12" spans="1:16" s="151" customFormat="1" ht="12.75" customHeight="1" thickBot="1">
      <c r="A12" s="276"/>
      <c r="B12" s="273" t="s">
        <v>143</v>
      </c>
      <c r="C12" s="280" t="s">
        <v>144</v>
      </c>
      <c r="D12" s="281"/>
      <c r="E12" s="281"/>
      <c r="F12" s="282"/>
      <c r="G12" s="280" t="s">
        <v>145</v>
      </c>
      <c r="H12" s="282"/>
      <c r="I12" s="162" t="s">
        <v>146</v>
      </c>
      <c r="J12" s="283" t="s">
        <v>147</v>
      </c>
      <c r="K12" s="150"/>
      <c r="L12" s="150"/>
      <c r="M12" s="150"/>
      <c r="N12" s="150"/>
      <c r="O12" s="150"/>
    </row>
    <row r="13" spans="1:16" s="151" customFormat="1" ht="12.75" customHeight="1">
      <c r="A13" s="276"/>
      <c r="B13" s="276"/>
      <c r="C13" s="286" t="s">
        <v>148</v>
      </c>
      <c r="D13" s="286" t="s">
        <v>149</v>
      </c>
      <c r="E13" s="288" t="s">
        <v>150</v>
      </c>
      <c r="F13" s="290" t="s">
        <v>151</v>
      </c>
      <c r="G13" s="163" t="s">
        <v>152</v>
      </c>
      <c r="H13" s="164" t="s">
        <v>153</v>
      </c>
      <c r="I13" s="273" t="s">
        <v>154</v>
      </c>
      <c r="J13" s="284"/>
      <c r="K13" s="150"/>
      <c r="L13" s="150"/>
      <c r="M13" s="150"/>
      <c r="N13" s="150"/>
      <c r="O13" s="150"/>
    </row>
    <row r="14" spans="1:16" s="151" customFormat="1" ht="27.75" customHeight="1" thickBot="1">
      <c r="A14" s="274"/>
      <c r="B14" s="274"/>
      <c r="C14" s="287"/>
      <c r="D14" s="287"/>
      <c r="E14" s="289"/>
      <c r="F14" s="291"/>
      <c r="G14" s="165" t="s">
        <v>155</v>
      </c>
      <c r="H14" s="166" t="s">
        <v>156</v>
      </c>
      <c r="I14" s="274"/>
      <c r="J14" s="285"/>
      <c r="K14" s="150" t="s">
        <v>178</v>
      </c>
      <c r="L14" s="150" t="s">
        <v>179</v>
      </c>
      <c r="M14" s="150" t="s">
        <v>180</v>
      </c>
      <c r="N14" s="150"/>
      <c r="O14" s="150"/>
    </row>
    <row r="15" spans="1:16" s="151" customFormat="1" ht="15.95" customHeight="1" thickTop="1">
      <c r="A15" s="207">
        <v>42186</v>
      </c>
      <c r="B15" s="168">
        <v>0.375</v>
      </c>
      <c r="C15" s="217">
        <v>21381</v>
      </c>
      <c r="D15" s="176"/>
      <c r="E15" s="171">
        <f>($C$21-$C$15)*$M$15/7</f>
        <v>0</v>
      </c>
      <c r="F15" s="172"/>
      <c r="G15" s="173"/>
      <c r="H15" s="174">
        <v>5.5</v>
      </c>
      <c r="I15" s="172"/>
      <c r="J15" s="175"/>
      <c r="K15" s="150">
        <f>(H15+11.87)/14.2234</f>
        <v>1.2212269921397132</v>
      </c>
      <c r="L15" s="150">
        <v>1</v>
      </c>
      <c r="M15" s="150">
        <f>L15*K15</f>
        <v>1.2212269921397132</v>
      </c>
      <c r="N15" s="150"/>
      <c r="O15" s="150"/>
    </row>
    <row r="16" spans="1:16" s="151" customFormat="1" ht="15.95" customHeight="1">
      <c r="A16" s="167">
        <f>A15+1</f>
        <v>42187</v>
      </c>
      <c r="B16" s="168">
        <v>0.375</v>
      </c>
      <c r="C16" s="169"/>
      <c r="D16" s="176"/>
      <c r="E16" s="171">
        <f t="shared" ref="E16:E21" si="0">($C$21-$C$15)*$M$15/7</f>
        <v>0</v>
      </c>
      <c r="F16" s="172"/>
      <c r="G16" s="173"/>
      <c r="H16" s="174"/>
      <c r="I16" s="172"/>
      <c r="J16" s="175"/>
      <c r="K16" s="150"/>
      <c r="L16" s="150"/>
      <c r="M16" s="150"/>
      <c r="N16" s="150"/>
      <c r="O16" s="150"/>
    </row>
    <row r="17" spans="1:15" s="151" customFormat="1" ht="15.95" customHeight="1">
      <c r="A17" s="167">
        <f t="shared" ref="A17:A45" si="1">A16+1</f>
        <v>42188</v>
      </c>
      <c r="B17" s="168">
        <v>0.375</v>
      </c>
      <c r="C17" s="169"/>
      <c r="D17" s="176"/>
      <c r="E17" s="171">
        <f t="shared" si="0"/>
        <v>0</v>
      </c>
      <c r="F17" s="172"/>
      <c r="G17" s="173"/>
      <c r="H17" s="174"/>
      <c r="I17" s="172"/>
      <c r="J17" s="175"/>
      <c r="K17" s="150"/>
      <c r="L17" s="150"/>
      <c r="M17" s="150"/>
      <c r="N17" s="150"/>
      <c r="O17" s="150"/>
    </row>
    <row r="18" spans="1:15" s="151" customFormat="1" ht="15.95" customHeight="1">
      <c r="A18" s="167">
        <f t="shared" si="1"/>
        <v>42189</v>
      </c>
      <c r="B18" s="168">
        <v>0.375</v>
      </c>
      <c r="C18" s="169"/>
      <c r="D18" s="176"/>
      <c r="E18" s="171">
        <f t="shared" si="0"/>
        <v>0</v>
      </c>
      <c r="F18" s="172"/>
      <c r="G18" s="173"/>
      <c r="H18" s="174"/>
      <c r="I18" s="172"/>
      <c r="J18" s="175"/>
      <c r="K18" s="150"/>
      <c r="L18" s="150"/>
      <c r="M18" s="150"/>
      <c r="N18" s="150"/>
      <c r="O18" s="150"/>
    </row>
    <row r="19" spans="1:15" s="151" customFormat="1" ht="15.95" customHeight="1">
      <c r="A19" s="167">
        <f t="shared" si="1"/>
        <v>42190</v>
      </c>
      <c r="B19" s="168">
        <v>0.375</v>
      </c>
      <c r="C19" s="169"/>
      <c r="D19" s="176"/>
      <c r="E19" s="171">
        <f t="shared" si="0"/>
        <v>0</v>
      </c>
      <c r="F19" s="172"/>
      <c r="G19" s="173"/>
      <c r="H19" s="174"/>
      <c r="I19" s="172"/>
      <c r="J19" s="175"/>
      <c r="K19" s="150"/>
      <c r="L19" s="150"/>
      <c r="M19" s="150"/>
      <c r="N19" s="150"/>
      <c r="O19" s="150"/>
    </row>
    <row r="20" spans="1:15" s="151" customFormat="1" ht="15.95" customHeight="1">
      <c r="A20" s="167">
        <f t="shared" si="1"/>
        <v>42191</v>
      </c>
      <c r="B20" s="168">
        <v>0.375</v>
      </c>
      <c r="C20" s="169"/>
      <c r="D20" s="176"/>
      <c r="E20" s="171">
        <f t="shared" si="0"/>
        <v>0</v>
      </c>
      <c r="F20" s="172"/>
      <c r="G20" s="173"/>
      <c r="H20" s="174"/>
      <c r="I20" s="172"/>
      <c r="J20" s="175"/>
      <c r="K20" s="150"/>
      <c r="L20" s="150"/>
      <c r="M20" s="150"/>
      <c r="N20" s="150"/>
      <c r="O20" s="150"/>
    </row>
    <row r="21" spans="1:15" s="151" customFormat="1" ht="15.95" customHeight="1">
      <c r="A21" s="167">
        <f t="shared" si="1"/>
        <v>42192</v>
      </c>
      <c r="B21" s="168">
        <v>0.375</v>
      </c>
      <c r="C21" s="216">
        <v>21381</v>
      </c>
      <c r="D21" s="176"/>
      <c r="E21" s="171">
        <f t="shared" si="0"/>
        <v>0</v>
      </c>
      <c r="F21" s="172"/>
      <c r="G21" s="173"/>
      <c r="H21" s="174">
        <v>5.5</v>
      </c>
      <c r="I21" s="172"/>
      <c r="J21" s="175"/>
      <c r="K21" s="150"/>
      <c r="L21" s="150"/>
      <c r="M21" s="150"/>
      <c r="N21" s="150"/>
      <c r="O21" s="150"/>
    </row>
    <row r="22" spans="1:15" s="151" customFormat="1" ht="15.95" customHeight="1">
      <c r="A22" s="167">
        <f t="shared" si="1"/>
        <v>42193</v>
      </c>
      <c r="B22" s="168">
        <v>0.375</v>
      </c>
      <c r="C22" s="169"/>
      <c r="D22" s="170"/>
      <c r="E22" s="171">
        <f t="shared" ref="E22:E28" si="2">($C$28-$C$21)*$M$15/7</f>
        <v>0</v>
      </c>
      <c r="F22" s="172"/>
      <c r="G22" s="173"/>
      <c r="H22" s="174"/>
      <c r="I22" s="172"/>
      <c r="J22" s="175"/>
      <c r="K22" s="177"/>
      <c r="L22" s="150"/>
      <c r="M22" s="150"/>
      <c r="N22" s="150"/>
      <c r="O22" s="150"/>
    </row>
    <row r="23" spans="1:15" s="151" customFormat="1" ht="15.95" customHeight="1">
      <c r="A23" s="167">
        <f t="shared" si="1"/>
        <v>42194</v>
      </c>
      <c r="B23" s="168">
        <v>0.375</v>
      </c>
      <c r="C23" s="169"/>
      <c r="D23" s="170"/>
      <c r="E23" s="171">
        <f t="shared" si="2"/>
        <v>0</v>
      </c>
      <c r="F23" s="172"/>
      <c r="G23" s="173"/>
      <c r="H23" s="174"/>
      <c r="I23" s="172"/>
      <c r="J23" s="175"/>
      <c r="K23" s="177"/>
      <c r="L23" s="150"/>
      <c r="M23" s="150"/>
      <c r="N23" s="150"/>
      <c r="O23" s="150"/>
    </row>
    <row r="24" spans="1:15" s="151" customFormat="1" ht="15.95" customHeight="1">
      <c r="A24" s="167">
        <f t="shared" si="1"/>
        <v>42195</v>
      </c>
      <c r="B24" s="168">
        <v>0.375</v>
      </c>
      <c r="C24" s="169"/>
      <c r="D24" s="170"/>
      <c r="E24" s="171">
        <f t="shared" si="2"/>
        <v>0</v>
      </c>
      <c r="F24" s="172"/>
      <c r="G24" s="173"/>
      <c r="H24" s="174"/>
      <c r="I24" s="172"/>
      <c r="J24" s="175"/>
      <c r="K24" s="177"/>
      <c r="L24" s="150"/>
      <c r="M24" s="150"/>
      <c r="N24" s="150"/>
      <c r="O24" s="150"/>
    </row>
    <row r="25" spans="1:15" s="151" customFormat="1" ht="15.95" customHeight="1">
      <c r="A25" s="167">
        <f t="shared" si="1"/>
        <v>42196</v>
      </c>
      <c r="B25" s="168">
        <v>0.375</v>
      </c>
      <c r="C25" s="169"/>
      <c r="D25" s="170"/>
      <c r="E25" s="171">
        <f t="shared" si="2"/>
        <v>0</v>
      </c>
      <c r="F25" s="172"/>
      <c r="G25" s="173"/>
      <c r="H25" s="174"/>
      <c r="I25" s="172"/>
      <c r="J25" s="175"/>
      <c r="K25" s="177"/>
      <c r="L25" s="150"/>
      <c r="M25" s="150"/>
      <c r="N25" s="150"/>
      <c r="O25" s="150"/>
    </row>
    <row r="26" spans="1:15" s="151" customFormat="1" ht="15.95" customHeight="1">
      <c r="A26" s="167">
        <f t="shared" si="1"/>
        <v>42197</v>
      </c>
      <c r="B26" s="168">
        <v>0.375</v>
      </c>
      <c r="C26" s="169"/>
      <c r="D26" s="170"/>
      <c r="E26" s="171">
        <f t="shared" si="2"/>
        <v>0</v>
      </c>
      <c r="F26" s="172"/>
      <c r="G26" s="173"/>
      <c r="H26" s="174"/>
      <c r="I26" s="172"/>
      <c r="J26" s="175"/>
      <c r="K26" s="177"/>
      <c r="L26" s="150"/>
      <c r="M26" s="150"/>
      <c r="N26" s="150"/>
      <c r="O26" s="150"/>
    </row>
    <row r="27" spans="1:15" s="151" customFormat="1" ht="15.95" customHeight="1">
      <c r="A27" s="167">
        <f t="shared" si="1"/>
        <v>42198</v>
      </c>
      <c r="B27" s="168">
        <v>0.375</v>
      </c>
      <c r="C27" s="169"/>
      <c r="D27" s="170"/>
      <c r="E27" s="171">
        <f t="shared" si="2"/>
        <v>0</v>
      </c>
      <c r="F27" s="172"/>
      <c r="G27" s="173"/>
      <c r="H27" s="174"/>
      <c r="I27" s="172"/>
      <c r="J27" s="175"/>
      <c r="K27" s="177"/>
      <c r="L27" s="150"/>
      <c r="M27" s="150"/>
      <c r="N27" s="150"/>
      <c r="O27" s="150"/>
    </row>
    <row r="28" spans="1:15" s="151" customFormat="1" ht="15.95" customHeight="1">
      <c r="A28" s="167">
        <f t="shared" si="1"/>
        <v>42199</v>
      </c>
      <c r="B28" s="168">
        <v>0.375</v>
      </c>
      <c r="C28" s="216">
        <v>21381</v>
      </c>
      <c r="D28" s="170"/>
      <c r="E28" s="171">
        <f t="shared" si="2"/>
        <v>0</v>
      </c>
      <c r="F28" s="172"/>
      <c r="G28" s="173"/>
      <c r="H28" s="174">
        <v>5.5</v>
      </c>
      <c r="I28" s="172"/>
      <c r="J28" s="175"/>
      <c r="K28" s="177"/>
      <c r="L28" s="150"/>
      <c r="M28" s="150"/>
      <c r="N28" s="150"/>
      <c r="O28" s="150"/>
    </row>
    <row r="29" spans="1:15" s="151" customFormat="1" ht="15.95" customHeight="1">
      <c r="A29" s="167">
        <f t="shared" si="1"/>
        <v>42200</v>
      </c>
      <c r="B29" s="168">
        <v>0.375</v>
      </c>
      <c r="C29" s="169"/>
      <c r="D29" s="170"/>
      <c r="E29" s="171">
        <f>($C$35-$C$28)*$M$15/7</f>
        <v>24.947922839425569</v>
      </c>
      <c r="F29" s="172"/>
      <c r="G29" s="173"/>
      <c r="H29" s="174"/>
      <c r="I29" s="172"/>
      <c r="J29" s="175"/>
      <c r="K29" s="177"/>
      <c r="L29" s="150"/>
      <c r="M29" s="150"/>
      <c r="N29" s="150"/>
      <c r="O29" s="150"/>
    </row>
    <row r="30" spans="1:15" s="151" customFormat="1" ht="15.95" customHeight="1">
      <c r="A30" s="167">
        <f t="shared" si="1"/>
        <v>42201</v>
      </c>
      <c r="B30" s="168">
        <v>0.375</v>
      </c>
      <c r="C30" s="169"/>
      <c r="D30" s="170"/>
      <c r="E30" s="171">
        <f t="shared" ref="E30:E35" si="3">($C$35-$C$28)*$M$15/7</f>
        <v>24.947922839425569</v>
      </c>
      <c r="F30" s="172"/>
      <c r="G30" s="173"/>
      <c r="H30" s="174"/>
      <c r="I30" s="172"/>
      <c r="J30" s="175"/>
      <c r="K30" s="177"/>
      <c r="L30" s="150"/>
      <c r="M30" s="150"/>
      <c r="N30" s="150"/>
      <c r="O30" s="150"/>
    </row>
    <row r="31" spans="1:15" s="151" customFormat="1" ht="15.95" customHeight="1">
      <c r="A31" s="167">
        <f t="shared" si="1"/>
        <v>42202</v>
      </c>
      <c r="B31" s="168">
        <v>0.375</v>
      </c>
      <c r="C31" s="169"/>
      <c r="D31" s="170"/>
      <c r="E31" s="171">
        <f t="shared" si="3"/>
        <v>24.947922839425569</v>
      </c>
      <c r="F31" s="172"/>
      <c r="G31" s="173"/>
      <c r="H31" s="174"/>
      <c r="I31" s="172"/>
      <c r="J31" s="175"/>
      <c r="K31" s="177"/>
      <c r="L31" s="150"/>
      <c r="M31" s="150"/>
      <c r="N31" s="150"/>
      <c r="O31" s="150"/>
    </row>
    <row r="32" spans="1:15" s="151" customFormat="1" ht="15.95" customHeight="1">
      <c r="A32" s="167">
        <f t="shared" si="1"/>
        <v>42203</v>
      </c>
      <c r="B32" s="168">
        <v>0.375</v>
      </c>
      <c r="C32" s="169"/>
      <c r="D32" s="170"/>
      <c r="E32" s="171">
        <f t="shared" si="3"/>
        <v>24.947922839425569</v>
      </c>
      <c r="F32" s="172"/>
      <c r="G32" s="173"/>
      <c r="H32" s="174"/>
      <c r="I32" s="172"/>
      <c r="J32" s="175"/>
      <c r="K32" s="177"/>
      <c r="L32" s="150"/>
      <c r="M32" s="150"/>
      <c r="N32" s="150"/>
      <c r="O32" s="150"/>
    </row>
    <row r="33" spans="1:15" s="151" customFormat="1" ht="15.95" customHeight="1">
      <c r="A33" s="167">
        <f t="shared" si="1"/>
        <v>42204</v>
      </c>
      <c r="B33" s="168">
        <v>0.375</v>
      </c>
      <c r="C33" s="169"/>
      <c r="D33" s="170"/>
      <c r="E33" s="171">
        <f t="shared" si="3"/>
        <v>24.947922839425569</v>
      </c>
      <c r="F33" s="172"/>
      <c r="G33" s="173"/>
      <c r="H33" s="174"/>
      <c r="I33" s="172"/>
      <c r="J33" s="175"/>
      <c r="K33" s="177"/>
      <c r="L33" s="150"/>
      <c r="M33" s="150"/>
      <c r="N33" s="150"/>
      <c r="O33" s="150"/>
    </row>
    <row r="34" spans="1:15" s="151" customFormat="1" ht="15.95" customHeight="1">
      <c r="A34" s="167">
        <f t="shared" si="1"/>
        <v>42205</v>
      </c>
      <c r="B34" s="168">
        <v>0.375</v>
      </c>
      <c r="C34" s="169"/>
      <c r="D34" s="170"/>
      <c r="E34" s="171">
        <f t="shared" si="3"/>
        <v>24.947922839425569</v>
      </c>
      <c r="F34" s="172"/>
      <c r="G34" s="173"/>
      <c r="H34" s="174"/>
      <c r="I34" s="172"/>
      <c r="J34" s="175"/>
      <c r="K34" s="177"/>
      <c r="L34" s="150"/>
      <c r="M34" s="150"/>
      <c r="N34" s="150"/>
      <c r="O34" s="150"/>
    </row>
    <row r="35" spans="1:15" s="151" customFormat="1" ht="15.95" customHeight="1">
      <c r="A35" s="167">
        <f t="shared" si="1"/>
        <v>42206</v>
      </c>
      <c r="B35" s="168">
        <v>0.375</v>
      </c>
      <c r="C35" s="216">
        <v>21524</v>
      </c>
      <c r="D35" s="170"/>
      <c r="E35" s="171">
        <f t="shared" si="3"/>
        <v>24.947922839425569</v>
      </c>
      <c r="F35" s="172"/>
      <c r="G35" s="173"/>
      <c r="H35" s="174">
        <v>5.5</v>
      </c>
      <c r="I35" s="172"/>
      <c r="J35" s="175"/>
      <c r="K35" s="177"/>
      <c r="L35" s="150"/>
      <c r="M35" s="150"/>
      <c r="N35" s="150"/>
      <c r="O35" s="150"/>
    </row>
    <row r="36" spans="1:15" s="151" customFormat="1" ht="15.95" customHeight="1">
      <c r="A36" s="167">
        <f t="shared" si="1"/>
        <v>42207</v>
      </c>
      <c r="B36" s="168">
        <v>0.375</v>
      </c>
      <c r="C36" s="169"/>
      <c r="D36" s="170"/>
      <c r="E36" s="171">
        <f t="shared" ref="E36:E41" si="4">($C$42-$C$35)*$M$15/7</f>
        <v>13.782418911291048</v>
      </c>
      <c r="F36" s="172"/>
      <c r="G36" s="173"/>
      <c r="H36" s="174"/>
      <c r="I36" s="172"/>
      <c r="J36" s="175"/>
      <c r="K36" s="177"/>
      <c r="L36" s="150"/>
      <c r="M36" s="150"/>
      <c r="N36" s="150"/>
      <c r="O36" s="150"/>
    </row>
    <row r="37" spans="1:15" s="151" customFormat="1" ht="15.95" customHeight="1">
      <c r="A37" s="167">
        <f t="shared" si="1"/>
        <v>42208</v>
      </c>
      <c r="B37" s="168">
        <v>0.375</v>
      </c>
      <c r="C37" s="169"/>
      <c r="D37" s="170"/>
      <c r="E37" s="171">
        <f t="shared" si="4"/>
        <v>13.782418911291048</v>
      </c>
      <c r="F37" s="172"/>
      <c r="G37" s="173"/>
      <c r="H37" s="174"/>
      <c r="I37" s="172"/>
      <c r="J37" s="175"/>
      <c r="K37" s="177"/>
      <c r="L37" s="150"/>
      <c r="M37" s="150"/>
      <c r="N37" s="150"/>
      <c r="O37" s="150"/>
    </row>
    <row r="38" spans="1:15" s="151" customFormat="1" ht="15.95" customHeight="1">
      <c r="A38" s="167">
        <f t="shared" si="1"/>
        <v>42209</v>
      </c>
      <c r="B38" s="168">
        <v>0.375</v>
      </c>
      <c r="C38" s="169"/>
      <c r="D38" s="170"/>
      <c r="E38" s="171">
        <f t="shared" si="4"/>
        <v>13.782418911291048</v>
      </c>
      <c r="F38" s="172"/>
      <c r="G38" s="173"/>
      <c r="H38" s="174"/>
      <c r="I38" s="172"/>
      <c r="J38" s="175"/>
      <c r="K38" s="177"/>
      <c r="L38" s="150"/>
      <c r="M38" s="150"/>
      <c r="N38" s="150"/>
      <c r="O38" s="150"/>
    </row>
    <row r="39" spans="1:15" s="151" customFormat="1" ht="15.95" customHeight="1">
      <c r="A39" s="167">
        <f t="shared" si="1"/>
        <v>42210</v>
      </c>
      <c r="B39" s="168">
        <v>0.375</v>
      </c>
      <c r="C39" s="169"/>
      <c r="D39" s="170"/>
      <c r="E39" s="171">
        <f t="shared" si="4"/>
        <v>13.782418911291048</v>
      </c>
      <c r="F39" s="172"/>
      <c r="G39" s="173"/>
      <c r="H39" s="174"/>
      <c r="I39" s="172"/>
      <c r="J39" s="175"/>
      <c r="K39" s="177"/>
      <c r="L39" s="150"/>
      <c r="M39" s="150"/>
      <c r="N39" s="150"/>
      <c r="O39" s="150"/>
    </row>
    <row r="40" spans="1:15" s="151" customFormat="1" ht="15.95" customHeight="1">
      <c r="A40" s="167">
        <f t="shared" si="1"/>
        <v>42211</v>
      </c>
      <c r="B40" s="168">
        <v>0.375</v>
      </c>
      <c r="C40" s="169"/>
      <c r="D40" s="170"/>
      <c r="E40" s="171">
        <f t="shared" si="4"/>
        <v>13.782418911291048</v>
      </c>
      <c r="F40" s="172"/>
      <c r="G40" s="173"/>
      <c r="H40" s="174"/>
      <c r="I40" s="172"/>
      <c r="J40" s="175"/>
      <c r="K40" s="177"/>
      <c r="L40" s="150"/>
      <c r="M40" s="150"/>
      <c r="N40" s="150"/>
      <c r="O40" s="150"/>
    </row>
    <row r="41" spans="1:15" s="151" customFormat="1" ht="15.95" customHeight="1">
      <c r="A41" s="167">
        <f t="shared" si="1"/>
        <v>42212</v>
      </c>
      <c r="B41" s="168">
        <v>0.375</v>
      </c>
      <c r="C41" s="179"/>
      <c r="D41" s="170"/>
      <c r="E41" s="171">
        <f t="shared" si="4"/>
        <v>13.782418911291048</v>
      </c>
      <c r="F41" s="172"/>
      <c r="G41" s="173"/>
      <c r="H41" s="174"/>
      <c r="I41" s="172"/>
      <c r="J41" s="175"/>
      <c r="K41" s="177"/>
      <c r="L41" s="150"/>
      <c r="M41" s="150"/>
      <c r="N41" s="150"/>
      <c r="O41" s="150"/>
    </row>
    <row r="42" spans="1:15" s="151" customFormat="1" ht="15.95" customHeight="1">
      <c r="A42" s="167">
        <f t="shared" si="1"/>
        <v>42213</v>
      </c>
      <c r="B42" s="168">
        <v>0.375</v>
      </c>
      <c r="C42" s="217">
        <v>21603</v>
      </c>
      <c r="D42" s="170"/>
      <c r="E42" s="171">
        <f>($C$42-$C$35)*$M$15/7</f>
        <v>13.782418911291048</v>
      </c>
      <c r="F42" s="172"/>
      <c r="G42" s="173"/>
      <c r="H42" s="174">
        <v>5.5</v>
      </c>
      <c r="I42" s="172"/>
      <c r="J42" s="175"/>
      <c r="K42" s="177"/>
      <c r="L42" s="150"/>
      <c r="M42" s="150"/>
      <c r="N42" s="150"/>
      <c r="O42" s="150"/>
    </row>
    <row r="43" spans="1:15" s="151" customFormat="1" ht="15.95" customHeight="1">
      <c r="A43" s="167">
        <f t="shared" si="1"/>
        <v>42214</v>
      </c>
      <c r="B43" s="168">
        <v>0.375</v>
      </c>
      <c r="C43" s="169"/>
      <c r="D43" s="170"/>
      <c r="E43" s="171">
        <f>($C$45-$C$42)*$M$15/3</f>
        <v>0</v>
      </c>
      <c r="F43" s="172"/>
      <c r="G43" s="173"/>
      <c r="H43" s="174"/>
      <c r="I43" s="172"/>
      <c r="J43" s="175"/>
      <c r="K43" s="177"/>
      <c r="L43" s="150"/>
      <c r="M43" s="150"/>
      <c r="N43" s="150"/>
      <c r="O43" s="150"/>
    </row>
    <row r="44" spans="1:15" s="151" customFormat="1" ht="15.95" customHeight="1">
      <c r="A44" s="167">
        <f t="shared" si="1"/>
        <v>42215</v>
      </c>
      <c r="B44" s="168">
        <v>0.375</v>
      </c>
      <c r="C44" s="169"/>
      <c r="D44" s="170"/>
      <c r="E44" s="171">
        <f>($C$45-$C$42)*$M$15/3</f>
        <v>0</v>
      </c>
      <c r="F44" s="172"/>
      <c r="G44" s="173"/>
      <c r="H44" s="174"/>
      <c r="I44" s="172"/>
      <c r="J44" s="175"/>
      <c r="K44" s="177"/>
      <c r="L44" s="150"/>
      <c r="M44" s="150"/>
      <c r="N44" s="150"/>
      <c r="O44" s="150"/>
    </row>
    <row r="45" spans="1:15" s="151" customFormat="1" ht="15.95" customHeight="1">
      <c r="A45" s="167">
        <f t="shared" si="1"/>
        <v>42216</v>
      </c>
      <c r="B45" s="168">
        <v>0.375</v>
      </c>
      <c r="C45" s="217">
        <v>21603</v>
      </c>
      <c r="D45" s="170"/>
      <c r="E45" s="171">
        <f>($C$45-$C$42)*$M$15/3</f>
        <v>0</v>
      </c>
      <c r="F45" s="172"/>
      <c r="G45" s="173"/>
      <c r="H45" s="174">
        <v>5.5</v>
      </c>
      <c r="I45" s="172"/>
      <c r="J45" s="175"/>
      <c r="K45" s="177"/>
      <c r="L45" s="150"/>
      <c r="M45" s="150"/>
      <c r="N45" s="150"/>
      <c r="O45" s="150"/>
    </row>
    <row r="46" spans="1:15" s="151" customFormat="1" ht="15.95" customHeight="1">
      <c r="A46" s="167"/>
      <c r="B46" s="168"/>
      <c r="C46" s="204"/>
      <c r="D46" s="176"/>
      <c r="E46" s="171"/>
      <c r="F46" s="172"/>
      <c r="G46" s="173"/>
      <c r="H46" s="174"/>
      <c r="I46" s="172"/>
      <c r="J46" s="175"/>
      <c r="K46" s="150"/>
      <c r="L46" s="150"/>
      <c r="M46" s="150"/>
      <c r="N46" s="150"/>
      <c r="O46" s="150"/>
    </row>
    <row r="47" spans="1:15" s="151" customFormat="1" ht="15.95" customHeight="1">
      <c r="A47" s="167"/>
      <c r="B47" s="168"/>
      <c r="C47" s="204"/>
      <c r="D47" s="176"/>
      <c r="E47" s="171"/>
      <c r="F47" s="172"/>
      <c r="G47" s="173"/>
      <c r="H47" s="174"/>
      <c r="I47" s="172"/>
      <c r="J47" s="175"/>
      <c r="K47" s="150"/>
      <c r="L47" s="150"/>
      <c r="M47" s="150"/>
      <c r="N47" s="150"/>
      <c r="O47" s="150"/>
    </row>
    <row r="48" spans="1:15" s="151" customFormat="1" ht="15.95" customHeight="1">
      <c r="A48" s="167"/>
      <c r="B48" s="168"/>
      <c r="C48" s="204"/>
      <c r="D48" s="176"/>
      <c r="E48" s="171"/>
      <c r="F48" s="172"/>
      <c r="G48" s="173"/>
      <c r="H48" s="174"/>
      <c r="I48" s="172"/>
      <c r="J48" s="175"/>
      <c r="K48" s="150"/>
      <c r="L48" s="150"/>
      <c r="M48" s="150"/>
      <c r="N48" s="150"/>
      <c r="O48" s="150"/>
    </row>
    <row r="49" spans="1:15" s="181" customFormat="1" ht="15.95" customHeight="1">
      <c r="A49" s="180"/>
      <c r="B49" s="180"/>
      <c r="C49" s="180"/>
      <c r="D49" s="180"/>
      <c r="E49" s="180"/>
      <c r="F49" s="180"/>
      <c r="G49" s="180"/>
      <c r="H49" s="180"/>
      <c r="I49" s="180"/>
      <c r="K49" s="182"/>
      <c r="L49" s="182"/>
      <c r="M49" s="182"/>
      <c r="N49" s="182"/>
      <c r="O49" s="182"/>
    </row>
    <row r="50" spans="1:15" s="181" customFormat="1" ht="15">
      <c r="A50" s="186" t="s">
        <v>161</v>
      </c>
      <c r="B50"/>
      <c r="C50"/>
      <c r="D50"/>
      <c r="E50"/>
      <c r="F50" s="187" t="s">
        <v>162</v>
      </c>
      <c r="G50"/>
      <c r="K50" s="182"/>
      <c r="L50" s="182"/>
      <c r="M50" s="182"/>
      <c r="N50" s="182"/>
      <c r="O50" s="182"/>
    </row>
    <row r="51" spans="1:15" s="181" customFormat="1" ht="15">
      <c r="A51" s="186" t="s">
        <v>163</v>
      </c>
      <c r="B51"/>
      <c r="C51"/>
      <c r="D51"/>
      <c r="E51"/>
      <c r="F51" s="187" t="s">
        <v>164</v>
      </c>
      <c r="G51"/>
      <c r="K51" s="182"/>
      <c r="L51" s="182"/>
      <c r="M51" s="182"/>
      <c r="N51" s="182"/>
      <c r="O51" s="182"/>
    </row>
    <row r="52" spans="1:15" s="181" customFormat="1" ht="15">
      <c r="A52" s="186" t="s">
        <v>165</v>
      </c>
      <c r="B52"/>
      <c r="C52"/>
      <c r="D52"/>
      <c r="E52"/>
      <c r="F52" s="187" t="s">
        <v>166</v>
      </c>
      <c r="G52"/>
      <c r="K52" s="182"/>
      <c r="L52" s="182"/>
      <c r="M52" s="182"/>
      <c r="N52" s="182"/>
      <c r="O52" s="182"/>
    </row>
    <row r="53" spans="1:15" s="181" customFormat="1" ht="15">
      <c r="A53" s="186" t="s">
        <v>167</v>
      </c>
      <c r="B53"/>
      <c r="C53"/>
      <c r="D53"/>
      <c r="E53"/>
      <c r="F53" s="187" t="s">
        <v>168</v>
      </c>
      <c r="G53"/>
      <c r="K53" s="182"/>
      <c r="L53" s="182"/>
      <c r="M53" s="182"/>
      <c r="N53" s="182"/>
      <c r="O53" s="182"/>
    </row>
    <row r="54" spans="1:15" s="181" customFormat="1" ht="15">
      <c r="A54" s="186" t="s">
        <v>169</v>
      </c>
      <c r="B54"/>
      <c r="C54"/>
      <c r="D54"/>
      <c r="E54"/>
      <c r="F54" s="187" t="s">
        <v>170</v>
      </c>
      <c r="G54"/>
      <c r="K54" s="182"/>
      <c r="L54" s="182"/>
      <c r="M54" s="182"/>
      <c r="N54" s="182"/>
      <c r="O54" s="182"/>
    </row>
    <row r="55" spans="1:15" s="181" customFormat="1" ht="15.75" thickBot="1">
      <c r="B55"/>
      <c r="C55"/>
      <c r="D55"/>
      <c r="E55"/>
      <c r="F55"/>
      <c r="G55"/>
      <c r="H55"/>
      <c r="K55" s="182"/>
      <c r="L55" s="182"/>
      <c r="M55" s="182"/>
      <c r="N55" s="182"/>
      <c r="O55" s="182"/>
    </row>
    <row r="56" spans="1:15" s="181" customFormat="1" ht="15">
      <c r="A56" s="188" t="s">
        <v>171</v>
      </c>
      <c r="B56" s="189"/>
      <c r="C56" s="190" t="s">
        <v>172</v>
      </c>
      <c r="D56" s="189"/>
      <c r="E56" s="189"/>
      <c r="F56" s="189"/>
      <c r="G56" s="189"/>
      <c r="H56" s="191"/>
      <c r="K56" s="182"/>
      <c r="L56" s="182"/>
      <c r="M56" s="182"/>
      <c r="N56" s="182"/>
      <c r="O56" s="182"/>
    </row>
    <row r="57" spans="1:15" s="181" customFormat="1" ht="15">
      <c r="A57" s="192"/>
      <c r="B57" s="193" t="s">
        <v>173</v>
      </c>
      <c r="C57" s="194" t="s">
        <v>174</v>
      </c>
      <c r="D57" s="193"/>
      <c r="E57" s="193"/>
      <c r="F57" s="193"/>
      <c r="G57" s="193"/>
      <c r="H57" s="195"/>
      <c r="K57" s="182"/>
      <c r="L57" s="182"/>
      <c r="M57" s="182"/>
      <c r="N57" s="182"/>
      <c r="O57" s="182"/>
    </row>
    <row r="58" spans="1:15" s="181" customFormat="1">
      <c r="K58" s="182"/>
      <c r="L58" s="182"/>
      <c r="M58" s="182"/>
      <c r="N58" s="182"/>
      <c r="O58" s="182"/>
    </row>
    <row r="59" spans="1:15" s="181" customFormat="1">
      <c r="K59" s="182"/>
      <c r="L59" s="182"/>
      <c r="M59" s="182"/>
      <c r="N59" s="182"/>
      <c r="O59" s="182"/>
    </row>
    <row r="60" spans="1:15" s="181" customFormat="1">
      <c r="K60" s="182"/>
      <c r="L60" s="182"/>
      <c r="M60" s="182"/>
      <c r="N60" s="182"/>
      <c r="O60" s="182"/>
    </row>
    <row r="61" spans="1:15" s="181" customFormat="1">
      <c r="K61" s="182"/>
      <c r="L61" s="182"/>
      <c r="M61" s="182"/>
      <c r="N61" s="182"/>
      <c r="O61" s="182"/>
    </row>
    <row r="62" spans="1:15" s="181" customFormat="1">
      <c r="K62" s="182"/>
      <c r="L62" s="182"/>
      <c r="M62" s="182"/>
      <c r="N62" s="182"/>
      <c r="O62" s="182"/>
    </row>
    <row r="63" spans="1:15" s="181" customFormat="1">
      <c r="K63" s="182"/>
      <c r="L63" s="182"/>
      <c r="M63" s="182"/>
      <c r="N63" s="182"/>
      <c r="O63" s="182"/>
    </row>
  </sheetData>
  <mergeCells count="15">
    <mergeCell ref="A2:I2"/>
    <mergeCell ref="A3:I3"/>
    <mergeCell ref="A4:I4"/>
    <mergeCell ref="A6:I6"/>
    <mergeCell ref="A11:A14"/>
    <mergeCell ref="B11:J11"/>
    <mergeCell ref="B12:B14"/>
    <mergeCell ref="C12:F12"/>
    <mergeCell ref="G12:H12"/>
    <mergeCell ref="J12:J14"/>
    <mergeCell ref="C13:C14"/>
    <mergeCell ref="D13:D14"/>
    <mergeCell ref="E13:E14"/>
    <mergeCell ref="F13:F14"/>
    <mergeCell ref="I13:I14"/>
  </mergeCells>
  <pageMargins left="0.7" right="0.7" top="0.75" bottom="0.75" header="0.3" footer="0.3"/>
  <pageSetup scale="62" orientation="portrait" r:id="rId1"/>
  <colBreaks count="1" manualBreakCount="1">
    <brk id="10" max="1048575" man="1"/>
  </colBreaks>
  <drawing r:id="rId2"/>
  <legacyDrawing r:id="rId3"/>
  <oleObjects>
    <mc:AlternateContent xmlns:mc="http://schemas.openxmlformats.org/markup-compatibility/2006">
      <mc:Choice Requires="x14">
        <oleObject progId="Word.Document.8" shapeId="37889" r:id="rId4">
          <objectPr defaultSize="0" autoPict="0" r:id="rId5">
            <anchor moveWithCells="1">
              <from>
                <xdr:col>0</xdr:col>
                <xdr:colOff>95250</xdr:colOff>
                <xdr:row>0</xdr:row>
                <xdr:rowOff>57150</xdr:rowOff>
              </from>
              <to>
                <xdr:col>1</xdr:col>
                <xdr:colOff>514350</xdr:colOff>
                <xdr:row>6</xdr:row>
                <xdr:rowOff>114300</xdr:rowOff>
              </to>
            </anchor>
          </objectPr>
        </oleObject>
      </mc:Choice>
      <mc:Fallback>
        <oleObject progId="Word.Document.8" shapeId="37889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P63"/>
  <sheetViews>
    <sheetView view="pageBreakPreview" zoomScale="80" zoomScaleNormal="100" zoomScaleSheetLayoutView="80" workbookViewId="0">
      <pane xSplit="1" ySplit="14" topLeftCell="B35" activePane="bottomRight" state="frozen"/>
      <selection pane="topRight" activeCell="B1" sqref="B1"/>
      <selection pane="bottomLeft" activeCell="A15" sqref="A15"/>
      <selection pane="bottomRight" activeCell="C46" sqref="C46"/>
    </sheetView>
  </sheetViews>
  <sheetFormatPr defaultColWidth="11.42578125" defaultRowHeight="12.75"/>
  <cols>
    <col min="1" max="2" width="12.7109375" style="142" customWidth="1"/>
    <col min="3" max="3" width="21.28515625" style="142" customWidth="1"/>
    <col min="4" max="4" width="21.85546875" style="142" customWidth="1"/>
    <col min="5" max="7" width="12.7109375" style="142" customWidth="1"/>
    <col min="8" max="8" width="14.7109375" style="142" customWidth="1"/>
    <col min="9" max="9" width="13.42578125" style="142" customWidth="1"/>
    <col min="10" max="10" width="10" style="142" bestFit="1" customWidth="1"/>
    <col min="11" max="11" width="17.5703125" style="196" bestFit="1" customWidth="1"/>
    <col min="12" max="12" width="15.5703125" style="196" bestFit="1" customWidth="1"/>
    <col min="13" max="13" width="9" style="196" customWidth="1"/>
    <col min="14" max="14" width="7.28515625" style="196" bestFit="1" customWidth="1"/>
    <col min="15" max="15" width="11.42578125" style="196"/>
    <col min="16" max="16" width="10" style="142" customWidth="1"/>
    <col min="17" max="17" width="12.28515625" style="142" customWidth="1"/>
    <col min="18" max="256" width="11.42578125" style="142"/>
    <col min="257" max="258" width="12.7109375" style="142" customWidth="1"/>
    <col min="259" max="259" width="21.28515625" style="142" customWidth="1"/>
    <col min="260" max="260" width="21.85546875" style="142" customWidth="1"/>
    <col min="261" max="263" width="12.7109375" style="142" customWidth="1"/>
    <col min="264" max="264" width="14.7109375" style="142" customWidth="1"/>
    <col min="265" max="265" width="13.42578125" style="142" customWidth="1"/>
    <col min="266" max="266" width="10" style="142" bestFit="1" customWidth="1"/>
    <col min="267" max="267" width="17.5703125" style="142" bestFit="1" customWidth="1"/>
    <col min="268" max="268" width="15.5703125" style="142" bestFit="1" customWidth="1"/>
    <col min="269" max="269" width="9" style="142" customWidth="1"/>
    <col min="270" max="270" width="7.28515625" style="142" bestFit="1" customWidth="1"/>
    <col min="271" max="271" width="11.42578125" style="142"/>
    <col min="272" max="272" width="10" style="142" customWidth="1"/>
    <col min="273" max="273" width="12.28515625" style="142" customWidth="1"/>
    <col min="274" max="512" width="11.42578125" style="142"/>
    <col min="513" max="514" width="12.7109375" style="142" customWidth="1"/>
    <col min="515" max="515" width="21.28515625" style="142" customWidth="1"/>
    <col min="516" max="516" width="21.85546875" style="142" customWidth="1"/>
    <col min="517" max="519" width="12.7109375" style="142" customWidth="1"/>
    <col min="520" max="520" width="14.7109375" style="142" customWidth="1"/>
    <col min="521" max="521" width="13.42578125" style="142" customWidth="1"/>
    <col min="522" max="522" width="10" style="142" bestFit="1" customWidth="1"/>
    <col min="523" max="523" width="17.5703125" style="142" bestFit="1" customWidth="1"/>
    <col min="524" max="524" width="15.5703125" style="142" bestFit="1" customWidth="1"/>
    <col min="525" max="525" width="9" style="142" customWidth="1"/>
    <col min="526" max="526" width="7.28515625" style="142" bestFit="1" customWidth="1"/>
    <col min="527" max="527" width="11.42578125" style="142"/>
    <col min="528" max="528" width="10" style="142" customWidth="1"/>
    <col min="529" max="529" width="12.28515625" style="142" customWidth="1"/>
    <col min="530" max="768" width="11.42578125" style="142"/>
    <col min="769" max="770" width="12.7109375" style="142" customWidth="1"/>
    <col min="771" max="771" width="21.28515625" style="142" customWidth="1"/>
    <col min="772" max="772" width="21.85546875" style="142" customWidth="1"/>
    <col min="773" max="775" width="12.7109375" style="142" customWidth="1"/>
    <col min="776" max="776" width="14.7109375" style="142" customWidth="1"/>
    <col min="777" max="777" width="13.42578125" style="142" customWidth="1"/>
    <col min="778" max="778" width="10" style="142" bestFit="1" customWidth="1"/>
    <col min="779" max="779" width="17.5703125" style="142" bestFit="1" customWidth="1"/>
    <col min="780" max="780" width="15.5703125" style="142" bestFit="1" customWidth="1"/>
    <col min="781" max="781" width="9" style="142" customWidth="1"/>
    <col min="782" max="782" width="7.28515625" style="142" bestFit="1" customWidth="1"/>
    <col min="783" max="783" width="11.42578125" style="142"/>
    <col min="784" max="784" width="10" style="142" customWidth="1"/>
    <col min="785" max="785" width="12.28515625" style="142" customWidth="1"/>
    <col min="786" max="1024" width="11.42578125" style="142"/>
    <col min="1025" max="1026" width="12.7109375" style="142" customWidth="1"/>
    <col min="1027" max="1027" width="21.28515625" style="142" customWidth="1"/>
    <col min="1028" max="1028" width="21.85546875" style="142" customWidth="1"/>
    <col min="1029" max="1031" width="12.7109375" style="142" customWidth="1"/>
    <col min="1032" max="1032" width="14.7109375" style="142" customWidth="1"/>
    <col min="1033" max="1033" width="13.42578125" style="142" customWidth="1"/>
    <col min="1034" max="1034" width="10" style="142" bestFit="1" customWidth="1"/>
    <col min="1035" max="1035" width="17.5703125" style="142" bestFit="1" customWidth="1"/>
    <col min="1036" max="1036" width="15.5703125" style="142" bestFit="1" customWidth="1"/>
    <col min="1037" max="1037" width="9" style="142" customWidth="1"/>
    <col min="1038" max="1038" width="7.28515625" style="142" bestFit="1" customWidth="1"/>
    <col min="1039" max="1039" width="11.42578125" style="142"/>
    <col min="1040" max="1040" width="10" style="142" customWidth="1"/>
    <col min="1041" max="1041" width="12.28515625" style="142" customWidth="1"/>
    <col min="1042" max="1280" width="11.42578125" style="142"/>
    <col min="1281" max="1282" width="12.7109375" style="142" customWidth="1"/>
    <col min="1283" max="1283" width="21.28515625" style="142" customWidth="1"/>
    <col min="1284" max="1284" width="21.85546875" style="142" customWidth="1"/>
    <col min="1285" max="1287" width="12.7109375" style="142" customWidth="1"/>
    <col min="1288" max="1288" width="14.7109375" style="142" customWidth="1"/>
    <col min="1289" max="1289" width="13.42578125" style="142" customWidth="1"/>
    <col min="1290" max="1290" width="10" style="142" bestFit="1" customWidth="1"/>
    <col min="1291" max="1291" width="17.5703125" style="142" bestFit="1" customWidth="1"/>
    <col min="1292" max="1292" width="15.5703125" style="142" bestFit="1" customWidth="1"/>
    <col min="1293" max="1293" width="9" style="142" customWidth="1"/>
    <col min="1294" max="1294" width="7.28515625" style="142" bestFit="1" customWidth="1"/>
    <col min="1295" max="1295" width="11.42578125" style="142"/>
    <col min="1296" max="1296" width="10" style="142" customWidth="1"/>
    <col min="1297" max="1297" width="12.28515625" style="142" customWidth="1"/>
    <col min="1298" max="1536" width="11.42578125" style="142"/>
    <col min="1537" max="1538" width="12.7109375" style="142" customWidth="1"/>
    <col min="1539" max="1539" width="21.28515625" style="142" customWidth="1"/>
    <col min="1540" max="1540" width="21.85546875" style="142" customWidth="1"/>
    <col min="1541" max="1543" width="12.7109375" style="142" customWidth="1"/>
    <col min="1544" max="1544" width="14.7109375" style="142" customWidth="1"/>
    <col min="1545" max="1545" width="13.42578125" style="142" customWidth="1"/>
    <col min="1546" max="1546" width="10" style="142" bestFit="1" customWidth="1"/>
    <col min="1547" max="1547" width="17.5703125" style="142" bestFit="1" customWidth="1"/>
    <col min="1548" max="1548" width="15.5703125" style="142" bestFit="1" customWidth="1"/>
    <col min="1549" max="1549" width="9" style="142" customWidth="1"/>
    <col min="1550" max="1550" width="7.28515625" style="142" bestFit="1" customWidth="1"/>
    <col min="1551" max="1551" width="11.42578125" style="142"/>
    <col min="1552" max="1552" width="10" style="142" customWidth="1"/>
    <col min="1553" max="1553" width="12.28515625" style="142" customWidth="1"/>
    <col min="1554" max="1792" width="11.42578125" style="142"/>
    <col min="1793" max="1794" width="12.7109375" style="142" customWidth="1"/>
    <col min="1795" max="1795" width="21.28515625" style="142" customWidth="1"/>
    <col min="1796" max="1796" width="21.85546875" style="142" customWidth="1"/>
    <col min="1797" max="1799" width="12.7109375" style="142" customWidth="1"/>
    <col min="1800" max="1800" width="14.7109375" style="142" customWidth="1"/>
    <col min="1801" max="1801" width="13.42578125" style="142" customWidth="1"/>
    <col min="1802" max="1802" width="10" style="142" bestFit="1" customWidth="1"/>
    <col min="1803" max="1803" width="17.5703125" style="142" bestFit="1" customWidth="1"/>
    <col min="1804" max="1804" width="15.5703125" style="142" bestFit="1" customWidth="1"/>
    <col min="1805" max="1805" width="9" style="142" customWidth="1"/>
    <col min="1806" max="1806" width="7.28515625" style="142" bestFit="1" customWidth="1"/>
    <col min="1807" max="1807" width="11.42578125" style="142"/>
    <col min="1808" max="1808" width="10" style="142" customWidth="1"/>
    <col min="1809" max="1809" width="12.28515625" style="142" customWidth="1"/>
    <col min="1810" max="2048" width="11.42578125" style="142"/>
    <col min="2049" max="2050" width="12.7109375" style="142" customWidth="1"/>
    <col min="2051" max="2051" width="21.28515625" style="142" customWidth="1"/>
    <col min="2052" max="2052" width="21.85546875" style="142" customWidth="1"/>
    <col min="2053" max="2055" width="12.7109375" style="142" customWidth="1"/>
    <col min="2056" max="2056" width="14.7109375" style="142" customWidth="1"/>
    <col min="2057" max="2057" width="13.42578125" style="142" customWidth="1"/>
    <col min="2058" max="2058" width="10" style="142" bestFit="1" customWidth="1"/>
    <col min="2059" max="2059" width="17.5703125" style="142" bestFit="1" customWidth="1"/>
    <col min="2060" max="2060" width="15.5703125" style="142" bestFit="1" customWidth="1"/>
    <col min="2061" max="2061" width="9" style="142" customWidth="1"/>
    <col min="2062" max="2062" width="7.28515625" style="142" bestFit="1" customWidth="1"/>
    <col min="2063" max="2063" width="11.42578125" style="142"/>
    <col min="2064" max="2064" width="10" style="142" customWidth="1"/>
    <col min="2065" max="2065" width="12.28515625" style="142" customWidth="1"/>
    <col min="2066" max="2304" width="11.42578125" style="142"/>
    <col min="2305" max="2306" width="12.7109375" style="142" customWidth="1"/>
    <col min="2307" max="2307" width="21.28515625" style="142" customWidth="1"/>
    <col min="2308" max="2308" width="21.85546875" style="142" customWidth="1"/>
    <col min="2309" max="2311" width="12.7109375" style="142" customWidth="1"/>
    <col min="2312" max="2312" width="14.7109375" style="142" customWidth="1"/>
    <col min="2313" max="2313" width="13.42578125" style="142" customWidth="1"/>
    <col min="2314" max="2314" width="10" style="142" bestFit="1" customWidth="1"/>
    <col min="2315" max="2315" width="17.5703125" style="142" bestFit="1" customWidth="1"/>
    <col min="2316" max="2316" width="15.5703125" style="142" bestFit="1" customWidth="1"/>
    <col min="2317" max="2317" width="9" style="142" customWidth="1"/>
    <col min="2318" max="2318" width="7.28515625" style="142" bestFit="1" customWidth="1"/>
    <col min="2319" max="2319" width="11.42578125" style="142"/>
    <col min="2320" max="2320" width="10" style="142" customWidth="1"/>
    <col min="2321" max="2321" width="12.28515625" style="142" customWidth="1"/>
    <col min="2322" max="2560" width="11.42578125" style="142"/>
    <col min="2561" max="2562" width="12.7109375" style="142" customWidth="1"/>
    <col min="2563" max="2563" width="21.28515625" style="142" customWidth="1"/>
    <col min="2564" max="2564" width="21.85546875" style="142" customWidth="1"/>
    <col min="2565" max="2567" width="12.7109375" style="142" customWidth="1"/>
    <col min="2568" max="2568" width="14.7109375" style="142" customWidth="1"/>
    <col min="2569" max="2569" width="13.42578125" style="142" customWidth="1"/>
    <col min="2570" max="2570" width="10" style="142" bestFit="1" customWidth="1"/>
    <col min="2571" max="2571" width="17.5703125" style="142" bestFit="1" customWidth="1"/>
    <col min="2572" max="2572" width="15.5703125" style="142" bestFit="1" customWidth="1"/>
    <col min="2573" max="2573" width="9" style="142" customWidth="1"/>
    <col min="2574" max="2574" width="7.28515625" style="142" bestFit="1" customWidth="1"/>
    <col min="2575" max="2575" width="11.42578125" style="142"/>
    <col min="2576" max="2576" width="10" style="142" customWidth="1"/>
    <col min="2577" max="2577" width="12.28515625" style="142" customWidth="1"/>
    <col min="2578" max="2816" width="11.42578125" style="142"/>
    <col min="2817" max="2818" width="12.7109375" style="142" customWidth="1"/>
    <col min="2819" max="2819" width="21.28515625" style="142" customWidth="1"/>
    <col min="2820" max="2820" width="21.85546875" style="142" customWidth="1"/>
    <col min="2821" max="2823" width="12.7109375" style="142" customWidth="1"/>
    <col min="2824" max="2824" width="14.7109375" style="142" customWidth="1"/>
    <col min="2825" max="2825" width="13.42578125" style="142" customWidth="1"/>
    <col min="2826" max="2826" width="10" style="142" bestFit="1" customWidth="1"/>
    <col min="2827" max="2827" width="17.5703125" style="142" bestFit="1" customWidth="1"/>
    <col min="2828" max="2828" width="15.5703125" style="142" bestFit="1" customWidth="1"/>
    <col min="2829" max="2829" width="9" style="142" customWidth="1"/>
    <col min="2830" max="2830" width="7.28515625" style="142" bestFit="1" customWidth="1"/>
    <col min="2831" max="2831" width="11.42578125" style="142"/>
    <col min="2832" max="2832" width="10" style="142" customWidth="1"/>
    <col min="2833" max="2833" width="12.28515625" style="142" customWidth="1"/>
    <col min="2834" max="3072" width="11.42578125" style="142"/>
    <col min="3073" max="3074" width="12.7109375" style="142" customWidth="1"/>
    <col min="3075" max="3075" width="21.28515625" style="142" customWidth="1"/>
    <col min="3076" max="3076" width="21.85546875" style="142" customWidth="1"/>
    <col min="3077" max="3079" width="12.7109375" style="142" customWidth="1"/>
    <col min="3080" max="3080" width="14.7109375" style="142" customWidth="1"/>
    <col min="3081" max="3081" width="13.42578125" style="142" customWidth="1"/>
    <col min="3082" max="3082" width="10" style="142" bestFit="1" customWidth="1"/>
    <col min="3083" max="3083" width="17.5703125" style="142" bestFit="1" customWidth="1"/>
    <col min="3084" max="3084" width="15.5703125" style="142" bestFit="1" customWidth="1"/>
    <col min="3085" max="3085" width="9" style="142" customWidth="1"/>
    <col min="3086" max="3086" width="7.28515625" style="142" bestFit="1" customWidth="1"/>
    <col min="3087" max="3087" width="11.42578125" style="142"/>
    <col min="3088" max="3088" width="10" style="142" customWidth="1"/>
    <col min="3089" max="3089" width="12.28515625" style="142" customWidth="1"/>
    <col min="3090" max="3328" width="11.42578125" style="142"/>
    <col min="3329" max="3330" width="12.7109375" style="142" customWidth="1"/>
    <col min="3331" max="3331" width="21.28515625" style="142" customWidth="1"/>
    <col min="3332" max="3332" width="21.85546875" style="142" customWidth="1"/>
    <col min="3333" max="3335" width="12.7109375" style="142" customWidth="1"/>
    <col min="3336" max="3336" width="14.7109375" style="142" customWidth="1"/>
    <col min="3337" max="3337" width="13.42578125" style="142" customWidth="1"/>
    <col min="3338" max="3338" width="10" style="142" bestFit="1" customWidth="1"/>
    <col min="3339" max="3339" width="17.5703125" style="142" bestFit="1" customWidth="1"/>
    <col min="3340" max="3340" width="15.5703125" style="142" bestFit="1" customWidth="1"/>
    <col min="3341" max="3341" width="9" style="142" customWidth="1"/>
    <col min="3342" max="3342" width="7.28515625" style="142" bestFit="1" customWidth="1"/>
    <col min="3343" max="3343" width="11.42578125" style="142"/>
    <col min="3344" max="3344" width="10" style="142" customWidth="1"/>
    <col min="3345" max="3345" width="12.28515625" style="142" customWidth="1"/>
    <col min="3346" max="3584" width="11.42578125" style="142"/>
    <col min="3585" max="3586" width="12.7109375" style="142" customWidth="1"/>
    <col min="3587" max="3587" width="21.28515625" style="142" customWidth="1"/>
    <col min="3588" max="3588" width="21.85546875" style="142" customWidth="1"/>
    <col min="3589" max="3591" width="12.7109375" style="142" customWidth="1"/>
    <col min="3592" max="3592" width="14.7109375" style="142" customWidth="1"/>
    <col min="3593" max="3593" width="13.42578125" style="142" customWidth="1"/>
    <col min="3594" max="3594" width="10" style="142" bestFit="1" customWidth="1"/>
    <col min="3595" max="3595" width="17.5703125" style="142" bestFit="1" customWidth="1"/>
    <col min="3596" max="3596" width="15.5703125" style="142" bestFit="1" customWidth="1"/>
    <col min="3597" max="3597" width="9" style="142" customWidth="1"/>
    <col min="3598" max="3598" width="7.28515625" style="142" bestFit="1" customWidth="1"/>
    <col min="3599" max="3599" width="11.42578125" style="142"/>
    <col min="3600" max="3600" width="10" style="142" customWidth="1"/>
    <col min="3601" max="3601" width="12.28515625" style="142" customWidth="1"/>
    <col min="3602" max="3840" width="11.42578125" style="142"/>
    <col min="3841" max="3842" width="12.7109375" style="142" customWidth="1"/>
    <col min="3843" max="3843" width="21.28515625" style="142" customWidth="1"/>
    <col min="3844" max="3844" width="21.85546875" style="142" customWidth="1"/>
    <col min="3845" max="3847" width="12.7109375" style="142" customWidth="1"/>
    <col min="3848" max="3848" width="14.7109375" style="142" customWidth="1"/>
    <col min="3849" max="3849" width="13.42578125" style="142" customWidth="1"/>
    <col min="3850" max="3850" width="10" style="142" bestFit="1" customWidth="1"/>
    <col min="3851" max="3851" width="17.5703125" style="142" bestFit="1" customWidth="1"/>
    <col min="3852" max="3852" width="15.5703125" style="142" bestFit="1" customWidth="1"/>
    <col min="3853" max="3853" width="9" style="142" customWidth="1"/>
    <col min="3854" max="3854" width="7.28515625" style="142" bestFit="1" customWidth="1"/>
    <col min="3855" max="3855" width="11.42578125" style="142"/>
    <col min="3856" max="3856" width="10" style="142" customWidth="1"/>
    <col min="3857" max="3857" width="12.28515625" style="142" customWidth="1"/>
    <col min="3858" max="4096" width="11.42578125" style="142"/>
    <col min="4097" max="4098" width="12.7109375" style="142" customWidth="1"/>
    <col min="4099" max="4099" width="21.28515625" style="142" customWidth="1"/>
    <col min="4100" max="4100" width="21.85546875" style="142" customWidth="1"/>
    <col min="4101" max="4103" width="12.7109375" style="142" customWidth="1"/>
    <col min="4104" max="4104" width="14.7109375" style="142" customWidth="1"/>
    <col min="4105" max="4105" width="13.42578125" style="142" customWidth="1"/>
    <col min="4106" max="4106" width="10" style="142" bestFit="1" customWidth="1"/>
    <col min="4107" max="4107" width="17.5703125" style="142" bestFit="1" customWidth="1"/>
    <col min="4108" max="4108" width="15.5703125" style="142" bestFit="1" customWidth="1"/>
    <col min="4109" max="4109" width="9" style="142" customWidth="1"/>
    <col min="4110" max="4110" width="7.28515625" style="142" bestFit="1" customWidth="1"/>
    <col min="4111" max="4111" width="11.42578125" style="142"/>
    <col min="4112" max="4112" width="10" style="142" customWidth="1"/>
    <col min="4113" max="4113" width="12.28515625" style="142" customWidth="1"/>
    <col min="4114" max="4352" width="11.42578125" style="142"/>
    <col min="4353" max="4354" width="12.7109375" style="142" customWidth="1"/>
    <col min="4355" max="4355" width="21.28515625" style="142" customWidth="1"/>
    <col min="4356" max="4356" width="21.85546875" style="142" customWidth="1"/>
    <col min="4357" max="4359" width="12.7109375" style="142" customWidth="1"/>
    <col min="4360" max="4360" width="14.7109375" style="142" customWidth="1"/>
    <col min="4361" max="4361" width="13.42578125" style="142" customWidth="1"/>
    <col min="4362" max="4362" width="10" style="142" bestFit="1" customWidth="1"/>
    <col min="4363" max="4363" width="17.5703125" style="142" bestFit="1" customWidth="1"/>
    <col min="4364" max="4364" width="15.5703125" style="142" bestFit="1" customWidth="1"/>
    <col min="4365" max="4365" width="9" style="142" customWidth="1"/>
    <col min="4366" max="4366" width="7.28515625" style="142" bestFit="1" customWidth="1"/>
    <col min="4367" max="4367" width="11.42578125" style="142"/>
    <col min="4368" max="4368" width="10" style="142" customWidth="1"/>
    <col min="4369" max="4369" width="12.28515625" style="142" customWidth="1"/>
    <col min="4370" max="4608" width="11.42578125" style="142"/>
    <col min="4609" max="4610" width="12.7109375" style="142" customWidth="1"/>
    <col min="4611" max="4611" width="21.28515625" style="142" customWidth="1"/>
    <col min="4612" max="4612" width="21.85546875" style="142" customWidth="1"/>
    <col min="4613" max="4615" width="12.7109375" style="142" customWidth="1"/>
    <col min="4616" max="4616" width="14.7109375" style="142" customWidth="1"/>
    <col min="4617" max="4617" width="13.42578125" style="142" customWidth="1"/>
    <col min="4618" max="4618" width="10" style="142" bestFit="1" customWidth="1"/>
    <col min="4619" max="4619" width="17.5703125" style="142" bestFit="1" customWidth="1"/>
    <col min="4620" max="4620" width="15.5703125" style="142" bestFit="1" customWidth="1"/>
    <col min="4621" max="4621" width="9" style="142" customWidth="1"/>
    <col min="4622" max="4622" width="7.28515625" style="142" bestFit="1" customWidth="1"/>
    <col min="4623" max="4623" width="11.42578125" style="142"/>
    <col min="4624" max="4624" width="10" style="142" customWidth="1"/>
    <col min="4625" max="4625" width="12.28515625" style="142" customWidth="1"/>
    <col min="4626" max="4864" width="11.42578125" style="142"/>
    <col min="4865" max="4866" width="12.7109375" style="142" customWidth="1"/>
    <col min="4867" max="4867" width="21.28515625" style="142" customWidth="1"/>
    <col min="4868" max="4868" width="21.85546875" style="142" customWidth="1"/>
    <col min="4869" max="4871" width="12.7109375" style="142" customWidth="1"/>
    <col min="4872" max="4872" width="14.7109375" style="142" customWidth="1"/>
    <col min="4873" max="4873" width="13.42578125" style="142" customWidth="1"/>
    <col min="4874" max="4874" width="10" style="142" bestFit="1" customWidth="1"/>
    <col min="4875" max="4875" width="17.5703125" style="142" bestFit="1" customWidth="1"/>
    <col min="4876" max="4876" width="15.5703125" style="142" bestFit="1" customWidth="1"/>
    <col min="4877" max="4877" width="9" style="142" customWidth="1"/>
    <col min="4878" max="4878" width="7.28515625" style="142" bestFit="1" customWidth="1"/>
    <col min="4879" max="4879" width="11.42578125" style="142"/>
    <col min="4880" max="4880" width="10" style="142" customWidth="1"/>
    <col min="4881" max="4881" width="12.28515625" style="142" customWidth="1"/>
    <col min="4882" max="5120" width="11.42578125" style="142"/>
    <col min="5121" max="5122" width="12.7109375" style="142" customWidth="1"/>
    <col min="5123" max="5123" width="21.28515625" style="142" customWidth="1"/>
    <col min="5124" max="5124" width="21.85546875" style="142" customWidth="1"/>
    <col min="5125" max="5127" width="12.7109375" style="142" customWidth="1"/>
    <col min="5128" max="5128" width="14.7109375" style="142" customWidth="1"/>
    <col min="5129" max="5129" width="13.42578125" style="142" customWidth="1"/>
    <col min="5130" max="5130" width="10" style="142" bestFit="1" customWidth="1"/>
    <col min="5131" max="5131" width="17.5703125" style="142" bestFit="1" customWidth="1"/>
    <col min="5132" max="5132" width="15.5703125" style="142" bestFit="1" customWidth="1"/>
    <col min="5133" max="5133" width="9" style="142" customWidth="1"/>
    <col min="5134" max="5134" width="7.28515625" style="142" bestFit="1" customWidth="1"/>
    <col min="5135" max="5135" width="11.42578125" style="142"/>
    <col min="5136" max="5136" width="10" style="142" customWidth="1"/>
    <col min="5137" max="5137" width="12.28515625" style="142" customWidth="1"/>
    <col min="5138" max="5376" width="11.42578125" style="142"/>
    <col min="5377" max="5378" width="12.7109375" style="142" customWidth="1"/>
    <col min="5379" max="5379" width="21.28515625" style="142" customWidth="1"/>
    <col min="5380" max="5380" width="21.85546875" style="142" customWidth="1"/>
    <col min="5381" max="5383" width="12.7109375" style="142" customWidth="1"/>
    <col min="5384" max="5384" width="14.7109375" style="142" customWidth="1"/>
    <col min="5385" max="5385" width="13.42578125" style="142" customWidth="1"/>
    <col min="5386" max="5386" width="10" style="142" bestFit="1" customWidth="1"/>
    <col min="5387" max="5387" width="17.5703125" style="142" bestFit="1" customWidth="1"/>
    <col min="5388" max="5388" width="15.5703125" style="142" bestFit="1" customWidth="1"/>
    <col min="5389" max="5389" width="9" style="142" customWidth="1"/>
    <col min="5390" max="5390" width="7.28515625" style="142" bestFit="1" customWidth="1"/>
    <col min="5391" max="5391" width="11.42578125" style="142"/>
    <col min="5392" max="5392" width="10" style="142" customWidth="1"/>
    <col min="5393" max="5393" width="12.28515625" style="142" customWidth="1"/>
    <col min="5394" max="5632" width="11.42578125" style="142"/>
    <col min="5633" max="5634" width="12.7109375" style="142" customWidth="1"/>
    <col min="5635" max="5635" width="21.28515625" style="142" customWidth="1"/>
    <col min="5636" max="5636" width="21.85546875" style="142" customWidth="1"/>
    <col min="5637" max="5639" width="12.7109375" style="142" customWidth="1"/>
    <col min="5640" max="5640" width="14.7109375" style="142" customWidth="1"/>
    <col min="5641" max="5641" width="13.42578125" style="142" customWidth="1"/>
    <col min="5642" max="5642" width="10" style="142" bestFit="1" customWidth="1"/>
    <col min="5643" max="5643" width="17.5703125" style="142" bestFit="1" customWidth="1"/>
    <col min="5644" max="5644" width="15.5703125" style="142" bestFit="1" customWidth="1"/>
    <col min="5645" max="5645" width="9" style="142" customWidth="1"/>
    <col min="5646" max="5646" width="7.28515625" style="142" bestFit="1" customWidth="1"/>
    <col min="5647" max="5647" width="11.42578125" style="142"/>
    <col min="5648" max="5648" width="10" style="142" customWidth="1"/>
    <col min="5649" max="5649" width="12.28515625" style="142" customWidth="1"/>
    <col min="5650" max="5888" width="11.42578125" style="142"/>
    <col min="5889" max="5890" width="12.7109375" style="142" customWidth="1"/>
    <col min="5891" max="5891" width="21.28515625" style="142" customWidth="1"/>
    <col min="5892" max="5892" width="21.85546875" style="142" customWidth="1"/>
    <col min="5893" max="5895" width="12.7109375" style="142" customWidth="1"/>
    <col min="5896" max="5896" width="14.7109375" style="142" customWidth="1"/>
    <col min="5897" max="5897" width="13.42578125" style="142" customWidth="1"/>
    <col min="5898" max="5898" width="10" style="142" bestFit="1" customWidth="1"/>
    <col min="5899" max="5899" width="17.5703125" style="142" bestFit="1" customWidth="1"/>
    <col min="5900" max="5900" width="15.5703125" style="142" bestFit="1" customWidth="1"/>
    <col min="5901" max="5901" width="9" style="142" customWidth="1"/>
    <col min="5902" max="5902" width="7.28515625" style="142" bestFit="1" customWidth="1"/>
    <col min="5903" max="5903" width="11.42578125" style="142"/>
    <col min="5904" max="5904" width="10" style="142" customWidth="1"/>
    <col min="5905" max="5905" width="12.28515625" style="142" customWidth="1"/>
    <col min="5906" max="6144" width="11.42578125" style="142"/>
    <col min="6145" max="6146" width="12.7109375" style="142" customWidth="1"/>
    <col min="6147" max="6147" width="21.28515625" style="142" customWidth="1"/>
    <col min="6148" max="6148" width="21.85546875" style="142" customWidth="1"/>
    <col min="6149" max="6151" width="12.7109375" style="142" customWidth="1"/>
    <col min="6152" max="6152" width="14.7109375" style="142" customWidth="1"/>
    <col min="6153" max="6153" width="13.42578125" style="142" customWidth="1"/>
    <col min="6154" max="6154" width="10" style="142" bestFit="1" customWidth="1"/>
    <col min="6155" max="6155" width="17.5703125" style="142" bestFit="1" customWidth="1"/>
    <col min="6156" max="6156" width="15.5703125" style="142" bestFit="1" customWidth="1"/>
    <col min="6157" max="6157" width="9" style="142" customWidth="1"/>
    <col min="6158" max="6158" width="7.28515625" style="142" bestFit="1" customWidth="1"/>
    <col min="6159" max="6159" width="11.42578125" style="142"/>
    <col min="6160" max="6160" width="10" style="142" customWidth="1"/>
    <col min="6161" max="6161" width="12.28515625" style="142" customWidth="1"/>
    <col min="6162" max="6400" width="11.42578125" style="142"/>
    <col min="6401" max="6402" width="12.7109375" style="142" customWidth="1"/>
    <col min="6403" max="6403" width="21.28515625" style="142" customWidth="1"/>
    <col min="6404" max="6404" width="21.85546875" style="142" customWidth="1"/>
    <col min="6405" max="6407" width="12.7109375" style="142" customWidth="1"/>
    <col min="6408" max="6408" width="14.7109375" style="142" customWidth="1"/>
    <col min="6409" max="6409" width="13.42578125" style="142" customWidth="1"/>
    <col min="6410" max="6410" width="10" style="142" bestFit="1" customWidth="1"/>
    <col min="6411" max="6411" width="17.5703125" style="142" bestFit="1" customWidth="1"/>
    <col min="6412" max="6412" width="15.5703125" style="142" bestFit="1" customWidth="1"/>
    <col min="6413" max="6413" width="9" style="142" customWidth="1"/>
    <col min="6414" max="6414" width="7.28515625" style="142" bestFit="1" customWidth="1"/>
    <col min="6415" max="6415" width="11.42578125" style="142"/>
    <col min="6416" max="6416" width="10" style="142" customWidth="1"/>
    <col min="6417" max="6417" width="12.28515625" style="142" customWidth="1"/>
    <col min="6418" max="6656" width="11.42578125" style="142"/>
    <col min="6657" max="6658" width="12.7109375" style="142" customWidth="1"/>
    <col min="6659" max="6659" width="21.28515625" style="142" customWidth="1"/>
    <col min="6660" max="6660" width="21.85546875" style="142" customWidth="1"/>
    <col min="6661" max="6663" width="12.7109375" style="142" customWidth="1"/>
    <col min="6664" max="6664" width="14.7109375" style="142" customWidth="1"/>
    <col min="6665" max="6665" width="13.42578125" style="142" customWidth="1"/>
    <col min="6666" max="6666" width="10" style="142" bestFit="1" customWidth="1"/>
    <col min="6667" max="6667" width="17.5703125" style="142" bestFit="1" customWidth="1"/>
    <col min="6668" max="6668" width="15.5703125" style="142" bestFit="1" customWidth="1"/>
    <col min="6669" max="6669" width="9" style="142" customWidth="1"/>
    <col min="6670" max="6670" width="7.28515625" style="142" bestFit="1" customWidth="1"/>
    <col min="6671" max="6671" width="11.42578125" style="142"/>
    <col min="6672" max="6672" width="10" style="142" customWidth="1"/>
    <col min="6673" max="6673" width="12.28515625" style="142" customWidth="1"/>
    <col min="6674" max="6912" width="11.42578125" style="142"/>
    <col min="6913" max="6914" width="12.7109375" style="142" customWidth="1"/>
    <col min="6915" max="6915" width="21.28515625" style="142" customWidth="1"/>
    <col min="6916" max="6916" width="21.85546875" style="142" customWidth="1"/>
    <col min="6917" max="6919" width="12.7109375" style="142" customWidth="1"/>
    <col min="6920" max="6920" width="14.7109375" style="142" customWidth="1"/>
    <col min="6921" max="6921" width="13.42578125" style="142" customWidth="1"/>
    <col min="6922" max="6922" width="10" style="142" bestFit="1" customWidth="1"/>
    <col min="6923" max="6923" width="17.5703125" style="142" bestFit="1" customWidth="1"/>
    <col min="6924" max="6924" width="15.5703125" style="142" bestFit="1" customWidth="1"/>
    <col min="6925" max="6925" width="9" style="142" customWidth="1"/>
    <col min="6926" max="6926" width="7.28515625" style="142" bestFit="1" customWidth="1"/>
    <col min="6927" max="6927" width="11.42578125" style="142"/>
    <col min="6928" max="6928" width="10" style="142" customWidth="1"/>
    <col min="6929" max="6929" width="12.28515625" style="142" customWidth="1"/>
    <col min="6930" max="7168" width="11.42578125" style="142"/>
    <col min="7169" max="7170" width="12.7109375" style="142" customWidth="1"/>
    <col min="7171" max="7171" width="21.28515625" style="142" customWidth="1"/>
    <col min="7172" max="7172" width="21.85546875" style="142" customWidth="1"/>
    <col min="7173" max="7175" width="12.7109375" style="142" customWidth="1"/>
    <col min="7176" max="7176" width="14.7109375" style="142" customWidth="1"/>
    <col min="7177" max="7177" width="13.42578125" style="142" customWidth="1"/>
    <col min="7178" max="7178" width="10" style="142" bestFit="1" customWidth="1"/>
    <col min="7179" max="7179" width="17.5703125" style="142" bestFit="1" customWidth="1"/>
    <col min="7180" max="7180" width="15.5703125" style="142" bestFit="1" customWidth="1"/>
    <col min="7181" max="7181" width="9" style="142" customWidth="1"/>
    <col min="7182" max="7182" width="7.28515625" style="142" bestFit="1" customWidth="1"/>
    <col min="7183" max="7183" width="11.42578125" style="142"/>
    <col min="7184" max="7184" width="10" style="142" customWidth="1"/>
    <col min="7185" max="7185" width="12.28515625" style="142" customWidth="1"/>
    <col min="7186" max="7424" width="11.42578125" style="142"/>
    <col min="7425" max="7426" width="12.7109375" style="142" customWidth="1"/>
    <col min="7427" max="7427" width="21.28515625" style="142" customWidth="1"/>
    <col min="7428" max="7428" width="21.85546875" style="142" customWidth="1"/>
    <col min="7429" max="7431" width="12.7109375" style="142" customWidth="1"/>
    <col min="7432" max="7432" width="14.7109375" style="142" customWidth="1"/>
    <col min="7433" max="7433" width="13.42578125" style="142" customWidth="1"/>
    <col min="7434" max="7434" width="10" style="142" bestFit="1" customWidth="1"/>
    <col min="7435" max="7435" width="17.5703125" style="142" bestFit="1" customWidth="1"/>
    <col min="7436" max="7436" width="15.5703125" style="142" bestFit="1" customWidth="1"/>
    <col min="7437" max="7437" width="9" style="142" customWidth="1"/>
    <col min="7438" max="7438" width="7.28515625" style="142" bestFit="1" customWidth="1"/>
    <col min="7439" max="7439" width="11.42578125" style="142"/>
    <col min="7440" max="7440" width="10" style="142" customWidth="1"/>
    <col min="7441" max="7441" width="12.28515625" style="142" customWidth="1"/>
    <col min="7442" max="7680" width="11.42578125" style="142"/>
    <col min="7681" max="7682" width="12.7109375" style="142" customWidth="1"/>
    <col min="7683" max="7683" width="21.28515625" style="142" customWidth="1"/>
    <col min="7684" max="7684" width="21.85546875" style="142" customWidth="1"/>
    <col min="7685" max="7687" width="12.7109375" style="142" customWidth="1"/>
    <col min="7688" max="7688" width="14.7109375" style="142" customWidth="1"/>
    <col min="7689" max="7689" width="13.42578125" style="142" customWidth="1"/>
    <col min="7690" max="7690" width="10" style="142" bestFit="1" customWidth="1"/>
    <col min="7691" max="7691" width="17.5703125" style="142" bestFit="1" customWidth="1"/>
    <col min="7692" max="7692" width="15.5703125" style="142" bestFit="1" customWidth="1"/>
    <col min="7693" max="7693" width="9" style="142" customWidth="1"/>
    <col min="7694" max="7694" width="7.28515625" style="142" bestFit="1" customWidth="1"/>
    <col min="7695" max="7695" width="11.42578125" style="142"/>
    <col min="7696" max="7696" width="10" style="142" customWidth="1"/>
    <col min="7697" max="7697" width="12.28515625" style="142" customWidth="1"/>
    <col min="7698" max="7936" width="11.42578125" style="142"/>
    <col min="7937" max="7938" width="12.7109375" style="142" customWidth="1"/>
    <col min="7939" max="7939" width="21.28515625" style="142" customWidth="1"/>
    <col min="7940" max="7940" width="21.85546875" style="142" customWidth="1"/>
    <col min="7941" max="7943" width="12.7109375" style="142" customWidth="1"/>
    <col min="7944" max="7944" width="14.7109375" style="142" customWidth="1"/>
    <col min="7945" max="7945" width="13.42578125" style="142" customWidth="1"/>
    <col min="7946" max="7946" width="10" style="142" bestFit="1" customWidth="1"/>
    <col min="7947" max="7947" width="17.5703125" style="142" bestFit="1" customWidth="1"/>
    <col min="7948" max="7948" width="15.5703125" style="142" bestFit="1" customWidth="1"/>
    <col min="7949" max="7949" width="9" style="142" customWidth="1"/>
    <col min="7950" max="7950" width="7.28515625" style="142" bestFit="1" customWidth="1"/>
    <col min="7951" max="7951" width="11.42578125" style="142"/>
    <col min="7952" max="7952" width="10" style="142" customWidth="1"/>
    <col min="7953" max="7953" width="12.28515625" style="142" customWidth="1"/>
    <col min="7954" max="8192" width="11.42578125" style="142"/>
    <col min="8193" max="8194" width="12.7109375" style="142" customWidth="1"/>
    <col min="8195" max="8195" width="21.28515625" style="142" customWidth="1"/>
    <col min="8196" max="8196" width="21.85546875" style="142" customWidth="1"/>
    <col min="8197" max="8199" width="12.7109375" style="142" customWidth="1"/>
    <col min="8200" max="8200" width="14.7109375" style="142" customWidth="1"/>
    <col min="8201" max="8201" width="13.42578125" style="142" customWidth="1"/>
    <col min="8202" max="8202" width="10" style="142" bestFit="1" customWidth="1"/>
    <col min="8203" max="8203" width="17.5703125" style="142" bestFit="1" customWidth="1"/>
    <col min="8204" max="8204" width="15.5703125" style="142" bestFit="1" customWidth="1"/>
    <col min="8205" max="8205" width="9" style="142" customWidth="1"/>
    <col min="8206" max="8206" width="7.28515625" style="142" bestFit="1" customWidth="1"/>
    <col min="8207" max="8207" width="11.42578125" style="142"/>
    <col min="8208" max="8208" width="10" style="142" customWidth="1"/>
    <col min="8209" max="8209" width="12.28515625" style="142" customWidth="1"/>
    <col min="8210" max="8448" width="11.42578125" style="142"/>
    <col min="8449" max="8450" width="12.7109375" style="142" customWidth="1"/>
    <col min="8451" max="8451" width="21.28515625" style="142" customWidth="1"/>
    <col min="8452" max="8452" width="21.85546875" style="142" customWidth="1"/>
    <col min="8453" max="8455" width="12.7109375" style="142" customWidth="1"/>
    <col min="8456" max="8456" width="14.7109375" style="142" customWidth="1"/>
    <col min="8457" max="8457" width="13.42578125" style="142" customWidth="1"/>
    <col min="8458" max="8458" width="10" style="142" bestFit="1" customWidth="1"/>
    <col min="8459" max="8459" width="17.5703125" style="142" bestFit="1" customWidth="1"/>
    <col min="8460" max="8460" width="15.5703125" style="142" bestFit="1" customWidth="1"/>
    <col min="8461" max="8461" width="9" style="142" customWidth="1"/>
    <col min="8462" max="8462" width="7.28515625" style="142" bestFit="1" customWidth="1"/>
    <col min="8463" max="8463" width="11.42578125" style="142"/>
    <col min="8464" max="8464" width="10" style="142" customWidth="1"/>
    <col min="8465" max="8465" width="12.28515625" style="142" customWidth="1"/>
    <col min="8466" max="8704" width="11.42578125" style="142"/>
    <col min="8705" max="8706" width="12.7109375" style="142" customWidth="1"/>
    <col min="8707" max="8707" width="21.28515625" style="142" customWidth="1"/>
    <col min="8708" max="8708" width="21.85546875" style="142" customWidth="1"/>
    <col min="8709" max="8711" width="12.7109375" style="142" customWidth="1"/>
    <col min="8712" max="8712" width="14.7109375" style="142" customWidth="1"/>
    <col min="8713" max="8713" width="13.42578125" style="142" customWidth="1"/>
    <col min="8714" max="8714" width="10" style="142" bestFit="1" customWidth="1"/>
    <col min="8715" max="8715" width="17.5703125" style="142" bestFit="1" customWidth="1"/>
    <col min="8716" max="8716" width="15.5703125" style="142" bestFit="1" customWidth="1"/>
    <col min="8717" max="8717" width="9" style="142" customWidth="1"/>
    <col min="8718" max="8718" width="7.28515625" style="142" bestFit="1" customWidth="1"/>
    <col min="8719" max="8719" width="11.42578125" style="142"/>
    <col min="8720" max="8720" width="10" style="142" customWidth="1"/>
    <col min="8721" max="8721" width="12.28515625" style="142" customWidth="1"/>
    <col min="8722" max="8960" width="11.42578125" style="142"/>
    <col min="8961" max="8962" width="12.7109375" style="142" customWidth="1"/>
    <col min="8963" max="8963" width="21.28515625" style="142" customWidth="1"/>
    <col min="8964" max="8964" width="21.85546875" style="142" customWidth="1"/>
    <col min="8965" max="8967" width="12.7109375" style="142" customWidth="1"/>
    <col min="8968" max="8968" width="14.7109375" style="142" customWidth="1"/>
    <col min="8969" max="8969" width="13.42578125" style="142" customWidth="1"/>
    <col min="8970" max="8970" width="10" style="142" bestFit="1" customWidth="1"/>
    <col min="8971" max="8971" width="17.5703125" style="142" bestFit="1" customWidth="1"/>
    <col min="8972" max="8972" width="15.5703125" style="142" bestFit="1" customWidth="1"/>
    <col min="8973" max="8973" width="9" style="142" customWidth="1"/>
    <col min="8974" max="8974" width="7.28515625" style="142" bestFit="1" customWidth="1"/>
    <col min="8975" max="8975" width="11.42578125" style="142"/>
    <col min="8976" max="8976" width="10" style="142" customWidth="1"/>
    <col min="8977" max="8977" width="12.28515625" style="142" customWidth="1"/>
    <col min="8978" max="9216" width="11.42578125" style="142"/>
    <col min="9217" max="9218" width="12.7109375" style="142" customWidth="1"/>
    <col min="9219" max="9219" width="21.28515625" style="142" customWidth="1"/>
    <col min="9220" max="9220" width="21.85546875" style="142" customWidth="1"/>
    <col min="9221" max="9223" width="12.7109375" style="142" customWidth="1"/>
    <col min="9224" max="9224" width="14.7109375" style="142" customWidth="1"/>
    <col min="9225" max="9225" width="13.42578125" style="142" customWidth="1"/>
    <col min="9226" max="9226" width="10" style="142" bestFit="1" customWidth="1"/>
    <col min="9227" max="9227" width="17.5703125" style="142" bestFit="1" customWidth="1"/>
    <col min="9228" max="9228" width="15.5703125" style="142" bestFit="1" customWidth="1"/>
    <col min="9229" max="9229" width="9" style="142" customWidth="1"/>
    <col min="9230" max="9230" width="7.28515625" style="142" bestFit="1" customWidth="1"/>
    <col min="9231" max="9231" width="11.42578125" style="142"/>
    <col min="9232" max="9232" width="10" style="142" customWidth="1"/>
    <col min="9233" max="9233" width="12.28515625" style="142" customWidth="1"/>
    <col min="9234" max="9472" width="11.42578125" style="142"/>
    <col min="9473" max="9474" width="12.7109375" style="142" customWidth="1"/>
    <col min="9475" max="9475" width="21.28515625" style="142" customWidth="1"/>
    <col min="9476" max="9476" width="21.85546875" style="142" customWidth="1"/>
    <col min="9477" max="9479" width="12.7109375" style="142" customWidth="1"/>
    <col min="9480" max="9480" width="14.7109375" style="142" customWidth="1"/>
    <col min="9481" max="9481" width="13.42578125" style="142" customWidth="1"/>
    <col min="9482" max="9482" width="10" style="142" bestFit="1" customWidth="1"/>
    <col min="9483" max="9483" width="17.5703125" style="142" bestFit="1" customWidth="1"/>
    <col min="9484" max="9484" width="15.5703125" style="142" bestFit="1" customWidth="1"/>
    <col min="9485" max="9485" width="9" style="142" customWidth="1"/>
    <col min="9486" max="9486" width="7.28515625" style="142" bestFit="1" customWidth="1"/>
    <col min="9487" max="9487" width="11.42578125" style="142"/>
    <col min="9488" max="9488" width="10" style="142" customWidth="1"/>
    <col min="9489" max="9489" width="12.28515625" style="142" customWidth="1"/>
    <col min="9490" max="9728" width="11.42578125" style="142"/>
    <col min="9729" max="9730" width="12.7109375" style="142" customWidth="1"/>
    <col min="9731" max="9731" width="21.28515625" style="142" customWidth="1"/>
    <col min="9732" max="9732" width="21.85546875" style="142" customWidth="1"/>
    <col min="9733" max="9735" width="12.7109375" style="142" customWidth="1"/>
    <col min="9736" max="9736" width="14.7109375" style="142" customWidth="1"/>
    <col min="9737" max="9737" width="13.42578125" style="142" customWidth="1"/>
    <col min="9738" max="9738" width="10" style="142" bestFit="1" customWidth="1"/>
    <col min="9739" max="9739" width="17.5703125" style="142" bestFit="1" customWidth="1"/>
    <col min="9740" max="9740" width="15.5703125" style="142" bestFit="1" customWidth="1"/>
    <col min="9741" max="9741" width="9" style="142" customWidth="1"/>
    <col min="9742" max="9742" width="7.28515625" style="142" bestFit="1" customWidth="1"/>
    <col min="9743" max="9743" width="11.42578125" style="142"/>
    <col min="9744" max="9744" width="10" style="142" customWidth="1"/>
    <col min="9745" max="9745" width="12.28515625" style="142" customWidth="1"/>
    <col min="9746" max="9984" width="11.42578125" style="142"/>
    <col min="9985" max="9986" width="12.7109375" style="142" customWidth="1"/>
    <col min="9987" max="9987" width="21.28515625" style="142" customWidth="1"/>
    <col min="9988" max="9988" width="21.85546875" style="142" customWidth="1"/>
    <col min="9989" max="9991" width="12.7109375" style="142" customWidth="1"/>
    <col min="9992" max="9992" width="14.7109375" style="142" customWidth="1"/>
    <col min="9993" max="9993" width="13.42578125" style="142" customWidth="1"/>
    <col min="9994" max="9994" width="10" style="142" bestFit="1" customWidth="1"/>
    <col min="9995" max="9995" width="17.5703125" style="142" bestFit="1" customWidth="1"/>
    <col min="9996" max="9996" width="15.5703125" style="142" bestFit="1" customWidth="1"/>
    <col min="9997" max="9997" width="9" style="142" customWidth="1"/>
    <col min="9998" max="9998" width="7.28515625" style="142" bestFit="1" customWidth="1"/>
    <col min="9999" max="9999" width="11.42578125" style="142"/>
    <col min="10000" max="10000" width="10" style="142" customWidth="1"/>
    <col min="10001" max="10001" width="12.28515625" style="142" customWidth="1"/>
    <col min="10002" max="10240" width="11.42578125" style="142"/>
    <col min="10241" max="10242" width="12.7109375" style="142" customWidth="1"/>
    <col min="10243" max="10243" width="21.28515625" style="142" customWidth="1"/>
    <col min="10244" max="10244" width="21.85546875" style="142" customWidth="1"/>
    <col min="10245" max="10247" width="12.7109375" style="142" customWidth="1"/>
    <col min="10248" max="10248" width="14.7109375" style="142" customWidth="1"/>
    <col min="10249" max="10249" width="13.42578125" style="142" customWidth="1"/>
    <col min="10250" max="10250" width="10" style="142" bestFit="1" customWidth="1"/>
    <col min="10251" max="10251" width="17.5703125" style="142" bestFit="1" customWidth="1"/>
    <col min="10252" max="10252" width="15.5703125" style="142" bestFit="1" customWidth="1"/>
    <col min="10253" max="10253" width="9" style="142" customWidth="1"/>
    <col min="10254" max="10254" width="7.28515625" style="142" bestFit="1" customWidth="1"/>
    <col min="10255" max="10255" width="11.42578125" style="142"/>
    <col min="10256" max="10256" width="10" style="142" customWidth="1"/>
    <col min="10257" max="10257" width="12.28515625" style="142" customWidth="1"/>
    <col min="10258" max="10496" width="11.42578125" style="142"/>
    <col min="10497" max="10498" width="12.7109375" style="142" customWidth="1"/>
    <col min="10499" max="10499" width="21.28515625" style="142" customWidth="1"/>
    <col min="10500" max="10500" width="21.85546875" style="142" customWidth="1"/>
    <col min="10501" max="10503" width="12.7109375" style="142" customWidth="1"/>
    <col min="10504" max="10504" width="14.7109375" style="142" customWidth="1"/>
    <col min="10505" max="10505" width="13.42578125" style="142" customWidth="1"/>
    <col min="10506" max="10506" width="10" style="142" bestFit="1" customWidth="1"/>
    <col min="10507" max="10507" width="17.5703125" style="142" bestFit="1" customWidth="1"/>
    <col min="10508" max="10508" width="15.5703125" style="142" bestFit="1" customWidth="1"/>
    <col min="10509" max="10509" width="9" style="142" customWidth="1"/>
    <col min="10510" max="10510" width="7.28515625" style="142" bestFit="1" customWidth="1"/>
    <col min="10511" max="10511" width="11.42578125" style="142"/>
    <col min="10512" max="10512" width="10" style="142" customWidth="1"/>
    <col min="10513" max="10513" width="12.28515625" style="142" customWidth="1"/>
    <col min="10514" max="10752" width="11.42578125" style="142"/>
    <col min="10753" max="10754" width="12.7109375" style="142" customWidth="1"/>
    <col min="10755" max="10755" width="21.28515625" style="142" customWidth="1"/>
    <col min="10756" max="10756" width="21.85546875" style="142" customWidth="1"/>
    <col min="10757" max="10759" width="12.7109375" style="142" customWidth="1"/>
    <col min="10760" max="10760" width="14.7109375" style="142" customWidth="1"/>
    <col min="10761" max="10761" width="13.42578125" style="142" customWidth="1"/>
    <col min="10762" max="10762" width="10" style="142" bestFit="1" customWidth="1"/>
    <col min="10763" max="10763" width="17.5703125" style="142" bestFit="1" customWidth="1"/>
    <col min="10764" max="10764" width="15.5703125" style="142" bestFit="1" customWidth="1"/>
    <col min="10765" max="10765" width="9" style="142" customWidth="1"/>
    <col min="10766" max="10766" width="7.28515625" style="142" bestFit="1" customWidth="1"/>
    <col min="10767" max="10767" width="11.42578125" style="142"/>
    <col min="10768" max="10768" width="10" style="142" customWidth="1"/>
    <col min="10769" max="10769" width="12.28515625" style="142" customWidth="1"/>
    <col min="10770" max="11008" width="11.42578125" style="142"/>
    <col min="11009" max="11010" width="12.7109375" style="142" customWidth="1"/>
    <col min="11011" max="11011" width="21.28515625" style="142" customWidth="1"/>
    <col min="11012" max="11012" width="21.85546875" style="142" customWidth="1"/>
    <col min="11013" max="11015" width="12.7109375" style="142" customWidth="1"/>
    <col min="11016" max="11016" width="14.7109375" style="142" customWidth="1"/>
    <col min="11017" max="11017" width="13.42578125" style="142" customWidth="1"/>
    <col min="11018" max="11018" width="10" style="142" bestFit="1" customWidth="1"/>
    <col min="11019" max="11019" width="17.5703125" style="142" bestFit="1" customWidth="1"/>
    <col min="11020" max="11020" width="15.5703125" style="142" bestFit="1" customWidth="1"/>
    <col min="11021" max="11021" width="9" style="142" customWidth="1"/>
    <col min="11022" max="11022" width="7.28515625" style="142" bestFit="1" customWidth="1"/>
    <col min="11023" max="11023" width="11.42578125" style="142"/>
    <col min="11024" max="11024" width="10" style="142" customWidth="1"/>
    <col min="11025" max="11025" width="12.28515625" style="142" customWidth="1"/>
    <col min="11026" max="11264" width="11.42578125" style="142"/>
    <col min="11265" max="11266" width="12.7109375" style="142" customWidth="1"/>
    <col min="11267" max="11267" width="21.28515625" style="142" customWidth="1"/>
    <col min="11268" max="11268" width="21.85546875" style="142" customWidth="1"/>
    <col min="11269" max="11271" width="12.7109375" style="142" customWidth="1"/>
    <col min="11272" max="11272" width="14.7109375" style="142" customWidth="1"/>
    <col min="11273" max="11273" width="13.42578125" style="142" customWidth="1"/>
    <col min="11274" max="11274" width="10" style="142" bestFit="1" customWidth="1"/>
    <col min="11275" max="11275" width="17.5703125" style="142" bestFit="1" customWidth="1"/>
    <col min="11276" max="11276" width="15.5703125" style="142" bestFit="1" customWidth="1"/>
    <col min="11277" max="11277" width="9" style="142" customWidth="1"/>
    <col min="11278" max="11278" width="7.28515625" style="142" bestFit="1" customWidth="1"/>
    <col min="11279" max="11279" width="11.42578125" style="142"/>
    <col min="11280" max="11280" width="10" style="142" customWidth="1"/>
    <col min="11281" max="11281" width="12.28515625" style="142" customWidth="1"/>
    <col min="11282" max="11520" width="11.42578125" style="142"/>
    <col min="11521" max="11522" width="12.7109375" style="142" customWidth="1"/>
    <col min="11523" max="11523" width="21.28515625" style="142" customWidth="1"/>
    <col min="11524" max="11524" width="21.85546875" style="142" customWidth="1"/>
    <col min="11525" max="11527" width="12.7109375" style="142" customWidth="1"/>
    <col min="11528" max="11528" width="14.7109375" style="142" customWidth="1"/>
    <col min="11529" max="11529" width="13.42578125" style="142" customWidth="1"/>
    <col min="11530" max="11530" width="10" style="142" bestFit="1" customWidth="1"/>
    <col min="11531" max="11531" width="17.5703125" style="142" bestFit="1" customWidth="1"/>
    <col min="11532" max="11532" width="15.5703125" style="142" bestFit="1" customWidth="1"/>
    <col min="11533" max="11533" width="9" style="142" customWidth="1"/>
    <col min="11534" max="11534" width="7.28515625" style="142" bestFit="1" customWidth="1"/>
    <col min="11535" max="11535" width="11.42578125" style="142"/>
    <col min="11536" max="11536" width="10" style="142" customWidth="1"/>
    <col min="11537" max="11537" width="12.28515625" style="142" customWidth="1"/>
    <col min="11538" max="11776" width="11.42578125" style="142"/>
    <col min="11777" max="11778" width="12.7109375" style="142" customWidth="1"/>
    <col min="11779" max="11779" width="21.28515625" style="142" customWidth="1"/>
    <col min="11780" max="11780" width="21.85546875" style="142" customWidth="1"/>
    <col min="11781" max="11783" width="12.7109375" style="142" customWidth="1"/>
    <col min="11784" max="11784" width="14.7109375" style="142" customWidth="1"/>
    <col min="11785" max="11785" width="13.42578125" style="142" customWidth="1"/>
    <col min="11786" max="11786" width="10" style="142" bestFit="1" customWidth="1"/>
    <col min="11787" max="11787" width="17.5703125" style="142" bestFit="1" customWidth="1"/>
    <col min="11788" max="11788" width="15.5703125" style="142" bestFit="1" customWidth="1"/>
    <col min="11789" max="11789" width="9" style="142" customWidth="1"/>
    <col min="11790" max="11790" width="7.28515625" style="142" bestFit="1" customWidth="1"/>
    <col min="11791" max="11791" width="11.42578125" style="142"/>
    <col min="11792" max="11792" width="10" style="142" customWidth="1"/>
    <col min="11793" max="11793" width="12.28515625" style="142" customWidth="1"/>
    <col min="11794" max="12032" width="11.42578125" style="142"/>
    <col min="12033" max="12034" width="12.7109375" style="142" customWidth="1"/>
    <col min="12035" max="12035" width="21.28515625" style="142" customWidth="1"/>
    <col min="12036" max="12036" width="21.85546875" style="142" customWidth="1"/>
    <col min="12037" max="12039" width="12.7109375" style="142" customWidth="1"/>
    <col min="12040" max="12040" width="14.7109375" style="142" customWidth="1"/>
    <col min="12041" max="12041" width="13.42578125" style="142" customWidth="1"/>
    <col min="12042" max="12042" width="10" style="142" bestFit="1" customWidth="1"/>
    <col min="12043" max="12043" width="17.5703125" style="142" bestFit="1" customWidth="1"/>
    <col min="12044" max="12044" width="15.5703125" style="142" bestFit="1" customWidth="1"/>
    <col min="12045" max="12045" width="9" style="142" customWidth="1"/>
    <col min="12046" max="12046" width="7.28515625" style="142" bestFit="1" customWidth="1"/>
    <col min="12047" max="12047" width="11.42578125" style="142"/>
    <col min="12048" max="12048" width="10" style="142" customWidth="1"/>
    <col min="12049" max="12049" width="12.28515625" style="142" customWidth="1"/>
    <col min="12050" max="12288" width="11.42578125" style="142"/>
    <col min="12289" max="12290" width="12.7109375" style="142" customWidth="1"/>
    <col min="12291" max="12291" width="21.28515625" style="142" customWidth="1"/>
    <col min="12292" max="12292" width="21.85546875" style="142" customWidth="1"/>
    <col min="12293" max="12295" width="12.7109375" style="142" customWidth="1"/>
    <col min="12296" max="12296" width="14.7109375" style="142" customWidth="1"/>
    <col min="12297" max="12297" width="13.42578125" style="142" customWidth="1"/>
    <col min="12298" max="12298" width="10" style="142" bestFit="1" customWidth="1"/>
    <col min="12299" max="12299" width="17.5703125" style="142" bestFit="1" customWidth="1"/>
    <col min="12300" max="12300" width="15.5703125" style="142" bestFit="1" customWidth="1"/>
    <col min="12301" max="12301" width="9" style="142" customWidth="1"/>
    <col min="12302" max="12302" width="7.28515625" style="142" bestFit="1" customWidth="1"/>
    <col min="12303" max="12303" width="11.42578125" style="142"/>
    <col min="12304" max="12304" width="10" style="142" customWidth="1"/>
    <col min="12305" max="12305" width="12.28515625" style="142" customWidth="1"/>
    <col min="12306" max="12544" width="11.42578125" style="142"/>
    <col min="12545" max="12546" width="12.7109375" style="142" customWidth="1"/>
    <col min="12547" max="12547" width="21.28515625" style="142" customWidth="1"/>
    <col min="12548" max="12548" width="21.85546875" style="142" customWidth="1"/>
    <col min="12549" max="12551" width="12.7109375" style="142" customWidth="1"/>
    <col min="12552" max="12552" width="14.7109375" style="142" customWidth="1"/>
    <col min="12553" max="12553" width="13.42578125" style="142" customWidth="1"/>
    <col min="12554" max="12554" width="10" style="142" bestFit="1" customWidth="1"/>
    <col min="12555" max="12555" width="17.5703125" style="142" bestFit="1" customWidth="1"/>
    <col min="12556" max="12556" width="15.5703125" style="142" bestFit="1" customWidth="1"/>
    <col min="12557" max="12557" width="9" style="142" customWidth="1"/>
    <col min="12558" max="12558" width="7.28515625" style="142" bestFit="1" customWidth="1"/>
    <col min="12559" max="12559" width="11.42578125" style="142"/>
    <col min="12560" max="12560" width="10" style="142" customWidth="1"/>
    <col min="12561" max="12561" width="12.28515625" style="142" customWidth="1"/>
    <col min="12562" max="12800" width="11.42578125" style="142"/>
    <col min="12801" max="12802" width="12.7109375" style="142" customWidth="1"/>
    <col min="12803" max="12803" width="21.28515625" style="142" customWidth="1"/>
    <col min="12804" max="12804" width="21.85546875" style="142" customWidth="1"/>
    <col min="12805" max="12807" width="12.7109375" style="142" customWidth="1"/>
    <col min="12808" max="12808" width="14.7109375" style="142" customWidth="1"/>
    <col min="12809" max="12809" width="13.42578125" style="142" customWidth="1"/>
    <col min="12810" max="12810" width="10" style="142" bestFit="1" customWidth="1"/>
    <col min="12811" max="12811" width="17.5703125" style="142" bestFit="1" customWidth="1"/>
    <col min="12812" max="12812" width="15.5703125" style="142" bestFit="1" customWidth="1"/>
    <col min="12813" max="12813" width="9" style="142" customWidth="1"/>
    <col min="12814" max="12814" width="7.28515625" style="142" bestFit="1" customWidth="1"/>
    <col min="12815" max="12815" width="11.42578125" style="142"/>
    <col min="12816" max="12816" width="10" style="142" customWidth="1"/>
    <col min="12817" max="12817" width="12.28515625" style="142" customWidth="1"/>
    <col min="12818" max="13056" width="11.42578125" style="142"/>
    <col min="13057" max="13058" width="12.7109375" style="142" customWidth="1"/>
    <col min="13059" max="13059" width="21.28515625" style="142" customWidth="1"/>
    <col min="13060" max="13060" width="21.85546875" style="142" customWidth="1"/>
    <col min="13061" max="13063" width="12.7109375" style="142" customWidth="1"/>
    <col min="13064" max="13064" width="14.7109375" style="142" customWidth="1"/>
    <col min="13065" max="13065" width="13.42578125" style="142" customWidth="1"/>
    <col min="13066" max="13066" width="10" style="142" bestFit="1" customWidth="1"/>
    <col min="13067" max="13067" width="17.5703125" style="142" bestFit="1" customWidth="1"/>
    <col min="13068" max="13068" width="15.5703125" style="142" bestFit="1" customWidth="1"/>
    <col min="13069" max="13069" width="9" style="142" customWidth="1"/>
    <col min="13070" max="13070" width="7.28515625" style="142" bestFit="1" customWidth="1"/>
    <col min="13071" max="13071" width="11.42578125" style="142"/>
    <col min="13072" max="13072" width="10" style="142" customWidth="1"/>
    <col min="13073" max="13073" width="12.28515625" style="142" customWidth="1"/>
    <col min="13074" max="13312" width="11.42578125" style="142"/>
    <col min="13313" max="13314" width="12.7109375" style="142" customWidth="1"/>
    <col min="13315" max="13315" width="21.28515625" style="142" customWidth="1"/>
    <col min="13316" max="13316" width="21.85546875" style="142" customWidth="1"/>
    <col min="13317" max="13319" width="12.7109375" style="142" customWidth="1"/>
    <col min="13320" max="13320" width="14.7109375" style="142" customWidth="1"/>
    <col min="13321" max="13321" width="13.42578125" style="142" customWidth="1"/>
    <col min="13322" max="13322" width="10" style="142" bestFit="1" customWidth="1"/>
    <col min="13323" max="13323" width="17.5703125" style="142" bestFit="1" customWidth="1"/>
    <col min="13324" max="13324" width="15.5703125" style="142" bestFit="1" customWidth="1"/>
    <col min="13325" max="13325" width="9" style="142" customWidth="1"/>
    <col min="13326" max="13326" width="7.28515625" style="142" bestFit="1" customWidth="1"/>
    <col min="13327" max="13327" width="11.42578125" style="142"/>
    <col min="13328" max="13328" width="10" style="142" customWidth="1"/>
    <col min="13329" max="13329" width="12.28515625" style="142" customWidth="1"/>
    <col min="13330" max="13568" width="11.42578125" style="142"/>
    <col min="13569" max="13570" width="12.7109375" style="142" customWidth="1"/>
    <col min="13571" max="13571" width="21.28515625" style="142" customWidth="1"/>
    <col min="13572" max="13572" width="21.85546875" style="142" customWidth="1"/>
    <col min="13573" max="13575" width="12.7109375" style="142" customWidth="1"/>
    <col min="13576" max="13576" width="14.7109375" style="142" customWidth="1"/>
    <col min="13577" max="13577" width="13.42578125" style="142" customWidth="1"/>
    <col min="13578" max="13578" width="10" style="142" bestFit="1" customWidth="1"/>
    <col min="13579" max="13579" width="17.5703125" style="142" bestFit="1" customWidth="1"/>
    <col min="13580" max="13580" width="15.5703125" style="142" bestFit="1" customWidth="1"/>
    <col min="13581" max="13581" width="9" style="142" customWidth="1"/>
    <col min="13582" max="13582" width="7.28515625" style="142" bestFit="1" customWidth="1"/>
    <col min="13583" max="13583" width="11.42578125" style="142"/>
    <col min="13584" max="13584" width="10" style="142" customWidth="1"/>
    <col min="13585" max="13585" width="12.28515625" style="142" customWidth="1"/>
    <col min="13586" max="13824" width="11.42578125" style="142"/>
    <col min="13825" max="13826" width="12.7109375" style="142" customWidth="1"/>
    <col min="13827" max="13827" width="21.28515625" style="142" customWidth="1"/>
    <col min="13828" max="13828" width="21.85546875" style="142" customWidth="1"/>
    <col min="13829" max="13831" width="12.7109375" style="142" customWidth="1"/>
    <col min="13832" max="13832" width="14.7109375" style="142" customWidth="1"/>
    <col min="13833" max="13833" width="13.42578125" style="142" customWidth="1"/>
    <col min="13834" max="13834" width="10" style="142" bestFit="1" customWidth="1"/>
    <col min="13835" max="13835" width="17.5703125" style="142" bestFit="1" customWidth="1"/>
    <col min="13836" max="13836" width="15.5703125" style="142" bestFit="1" customWidth="1"/>
    <col min="13837" max="13837" width="9" style="142" customWidth="1"/>
    <col min="13838" max="13838" width="7.28515625" style="142" bestFit="1" customWidth="1"/>
    <col min="13839" max="13839" width="11.42578125" style="142"/>
    <col min="13840" max="13840" width="10" style="142" customWidth="1"/>
    <col min="13841" max="13841" width="12.28515625" style="142" customWidth="1"/>
    <col min="13842" max="14080" width="11.42578125" style="142"/>
    <col min="14081" max="14082" width="12.7109375" style="142" customWidth="1"/>
    <col min="14083" max="14083" width="21.28515625" style="142" customWidth="1"/>
    <col min="14084" max="14084" width="21.85546875" style="142" customWidth="1"/>
    <col min="14085" max="14087" width="12.7109375" style="142" customWidth="1"/>
    <col min="14088" max="14088" width="14.7109375" style="142" customWidth="1"/>
    <col min="14089" max="14089" width="13.42578125" style="142" customWidth="1"/>
    <col min="14090" max="14090" width="10" style="142" bestFit="1" customWidth="1"/>
    <col min="14091" max="14091" width="17.5703125" style="142" bestFit="1" customWidth="1"/>
    <col min="14092" max="14092" width="15.5703125" style="142" bestFit="1" customWidth="1"/>
    <col min="14093" max="14093" width="9" style="142" customWidth="1"/>
    <col min="14094" max="14094" width="7.28515625" style="142" bestFit="1" customWidth="1"/>
    <col min="14095" max="14095" width="11.42578125" style="142"/>
    <col min="14096" max="14096" width="10" style="142" customWidth="1"/>
    <col min="14097" max="14097" width="12.28515625" style="142" customWidth="1"/>
    <col min="14098" max="14336" width="11.42578125" style="142"/>
    <col min="14337" max="14338" width="12.7109375" style="142" customWidth="1"/>
    <col min="14339" max="14339" width="21.28515625" style="142" customWidth="1"/>
    <col min="14340" max="14340" width="21.85546875" style="142" customWidth="1"/>
    <col min="14341" max="14343" width="12.7109375" style="142" customWidth="1"/>
    <col min="14344" max="14344" width="14.7109375" style="142" customWidth="1"/>
    <col min="14345" max="14345" width="13.42578125" style="142" customWidth="1"/>
    <col min="14346" max="14346" width="10" style="142" bestFit="1" customWidth="1"/>
    <col min="14347" max="14347" width="17.5703125" style="142" bestFit="1" customWidth="1"/>
    <col min="14348" max="14348" width="15.5703125" style="142" bestFit="1" customWidth="1"/>
    <col min="14349" max="14349" width="9" style="142" customWidth="1"/>
    <col min="14350" max="14350" width="7.28515625" style="142" bestFit="1" customWidth="1"/>
    <col min="14351" max="14351" width="11.42578125" style="142"/>
    <col min="14352" max="14352" width="10" style="142" customWidth="1"/>
    <col min="14353" max="14353" width="12.28515625" style="142" customWidth="1"/>
    <col min="14354" max="14592" width="11.42578125" style="142"/>
    <col min="14593" max="14594" width="12.7109375" style="142" customWidth="1"/>
    <col min="14595" max="14595" width="21.28515625" style="142" customWidth="1"/>
    <col min="14596" max="14596" width="21.85546875" style="142" customWidth="1"/>
    <col min="14597" max="14599" width="12.7109375" style="142" customWidth="1"/>
    <col min="14600" max="14600" width="14.7109375" style="142" customWidth="1"/>
    <col min="14601" max="14601" width="13.42578125" style="142" customWidth="1"/>
    <col min="14602" max="14602" width="10" style="142" bestFit="1" customWidth="1"/>
    <col min="14603" max="14603" width="17.5703125" style="142" bestFit="1" customWidth="1"/>
    <col min="14604" max="14604" width="15.5703125" style="142" bestFit="1" customWidth="1"/>
    <col min="14605" max="14605" width="9" style="142" customWidth="1"/>
    <col min="14606" max="14606" width="7.28515625" style="142" bestFit="1" customWidth="1"/>
    <col min="14607" max="14607" width="11.42578125" style="142"/>
    <col min="14608" max="14608" width="10" style="142" customWidth="1"/>
    <col min="14609" max="14609" width="12.28515625" style="142" customWidth="1"/>
    <col min="14610" max="14848" width="11.42578125" style="142"/>
    <col min="14849" max="14850" width="12.7109375" style="142" customWidth="1"/>
    <col min="14851" max="14851" width="21.28515625" style="142" customWidth="1"/>
    <col min="14852" max="14852" width="21.85546875" style="142" customWidth="1"/>
    <col min="14853" max="14855" width="12.7109375" style="142" customWidth="1"/>
    <col min="14856" max="14856" width="14.7109375" style="142" customWidth="1"/>
    <col min="14857" max="14857" width="13.42578125" style="142" customWidth="1"/>
    <col min="14858" max="14858" width="10" style="142" bestFit="1" customWidth="1"/>
    <col min="14859" max="14859" width="17.5703125" style="142" bestFit="1" customWidth="1"/>
    <col min="14860" max="14860" width="15.5703125" style="142" bestFit="1" customWidth="1"/>
    <col min="14861" max="14861" width="9" style="142" customWidth="1"/>
    <col min="14862" max="14862" width="7.28515625" style="142" bestFit="1" customWidth="1"/>
    <col min="14863" max="14863" width="11.42578125" style="142"/>
    <col min="14864" max="14864" width="10" style="142" customWidth="1"/>
    <col min="14865" max="14865" width="12.28515625" style="142" customWidth="1"/>
    <col min="14866" max="15104" width="11.42578125" style="142"/>
    <col min="15105" max="15106" width="12.7109375" style="142" customWidth="1"/>
    <col min="15107" max="15107" width="21.28515625" style="142" customWidth="1"/>
    <col min="15108" max="15108" width="21.85546875" style="142" customWidth="1"/>
    <col min="15109" max="15111" width="12.7109375" style="142" customWidth="1"/>
    <col min="15112" max="15112" width="14.7109375" style="142" customWidth="1"/>
    <col min="15113" max="15113" width="13.42578125" style="142" customWidth="1"/>
    <col min="15114" max="15114" width="10" style="142" bestFit="1" customWidth="1"/>
    <col min="15115" max="15115" width="17.5703125" style="142" bestFit="1" customWidth="1"/>
    <col min="15116" max="15116" width="15.5703125" style="142" bestFit="1" customWidth="1"/>
    <col min="15117" max="15117" width="9" style="142" customWidth="1"/>
    <col min="15118" max="15118" width="7.28515625" style="142" bestFit="1" customWidth="1"/>
    <col min="15119" max="15119" width="11.42578125" style="142"/>
    <col min="15120" max="15120" width="10" style="142" customWidth="1"/>
    <col min="15121" max="15121" width="12.28515625" style="142" customWidth="1"/>
    <col min="15122" max="15360" width="11.42578125" style="142"/>
    <col min="15361" max="15362" width="12.7109375" style="142" customWidth="1"/>
    <col min="15363" max="15363" width="21.28515625" style="142" customWidth="1"/>
    <col min="15364" max="15364" width="21.85546875" style="142" customWidth="1"/>
    <col min="15365" max="15367" width="12.7109375" style="142" customWidth="1"/>
    <col min="15368" max="15368" width="14.7109375" style="142" customWidth="1"/>
    <col min="15369" max="15369" width="13.42578125" style="142" customWidth="1"/>
    <col min="15370" max="15370" width="10" style="142" bestFit="1" customWidth="1"/>
    <col min="15371" max="15371" width="17.5703125" style="142" bestFit="1" customWidth="1"/>
    <col min="15372" max="15372" width="15.5703125" style="142" bestFit="1" customWidth="1"/>
    <col min="15373" max="15373" width="9" style="142" customWidth="1"/>
    <col min="15374" max="15374" width="7.28515625" style="142" bestFit="1" customWidth="1"/>
    <col min="15375" max="15375" width="11.42578125" style="142"/>
    <col min="15376" max="15376" width="10" style="142" customWidth="1"/>
    <col min="15377" max="15377" width="12.28515625" style="142" customWidth="1"/>
    <col min="15378" max="15616" width="11.42578125" style="142"/>
    <col min="15617" max="15618" width="12.7109375" style="142" customWidth="1"/>
    <col min="15619" max="15619" width="21.28515625" style="142" customWidth="1"/>
    <col min="15620" max="15620" width="21.85546875" style="142" customWidth="1"/>
    <col min="15621" max="15623" width="12.7109375" style="142" customWidth="1"/>
    <col min="15624" max="15624" width="14.7109375" style="142" customWidth="1"/>
    <col min="15625" max="15625" width="13.42578125" style="142" customWidth="1"/>
    <col min="15626" max="15626" width="10" style="142" bestFit="1" customWidth="1"/>
    <col min="15627" max="15627" width="17.5703125" style="142" bestFit="1" customWidth="1"/>
    <col min="15628" max="15628" width="15.5703125" style="142" bestFit="1" customWidth="1"/>
    <col min="15629" max="15629" width="9" style="142" customWidth="1"/>
    <col min="15630" max="15630" width="7.28515625" style="142" bestFit="1" customWidth="1"/>
    <col min="15631" max="15631" width="11.42578125" style="142"/>
    <col min="15632" max="15632" width="10" style="142" customWidth="1"/>
    <col min="15633" max="15633" width="12.28515625" style="142" customWidth="1"/>
    <col min="15634" max="15872" width="11.42578125" style="142"/>
    <col min="15873" max="15874" width="12.7109375" style="142" customWidth="1"/>
    <col min="15875" max="15875" width="21.28515625" style="142" customWidth="1"/>
    <col min="15876" max="15876" width="21.85546875" style="142" customWidth="1"/>
    <col min="15877" max="15879" width="12.7109375" style="142" customWidth="1"/>
    <col min="15880" max="15880" width="14.7109375" style="142" customWidth="1"/>
    <col min="15881" max="15881" width="13.42578125" style="142" customWidth="1"/>
    <col min="15882" max="15882" width="10" style="142" bestFit="1" customWidth="1"/>
    <col min="15883" max="15883" width="17.5703125" style="142" bestFit="1" customWidth="1"/>
    <col min="15884" max="15884" width="15.5703125" style="142" bestFit="1" customWidth="1"/>
    <col min="15885" max="15885" width="9" style="142" customWidth="1"/>
    <col min="15886" max="15886" width="7.28515625" style="142" bestFit="1" customWidth="1"/>
    <col min="15887" max="15887" width="11.42578125" style="142"/>
    <col min="15888" max="15888" width="10" style="142" customWidth="1"/>
    <col min="15889" max="15889" width="12.28515625" style="142" customWidth="1"/>
    <col min="15890" max="16128" width="11.42578125" style="142"/>
    <col min="16129" max="16130" width="12.7109375" style="142" customWidth="1"/>
    <col min="16131" max="16131" width="21.28515625" style="142" customWidth="1"/>
    <col min="16132" max="16132" width="21.85546875" style="142" customWidth="1"/>
    <col min="16133" max="16135" width="12.7109375" style="142" customWidth="1"/>
    <col min="16136" max="16136" width="14.7109375" style="142" customWidth="1"/>
    <col min="16137" max="16137" width="13.42578125" style="142" customWidth="1"/>
    <col min="16138" max="16138" width="10" style="142" bestFit="1" customWidth="1"/>
    <col min="16139" max="16139" width="17.5703125" style="142" bestFit="1" customWidth="1"/>
    <col min="16140" max="16140" width="15.5703125" style="142" bestFit="1" customWidth="1"/>
    <col min="16141" max="16141" width="9" style="142" customWidth="1"/>
    <col min="16142" max="16142" width="7.28515625" style="142" bestFit="1" customWidth="1"/>
    <col min="16143" max="16143" width="11.42578125" style="142"/>
    <col min="16144" max="16144" width="10" style="142" customWidth="1"/>
    <col min="16145" max="16145" width="12.28515625" style="142" customWidth="1"/>
    <col min="16146" max="16384" width="11.42578125" style="142"/>
  </cols>
  <sheetData>
    <row r="1" spans="1:16" s="114" customFormat="1" ht="15">
      <c r="A1" s="132"/>
      <c r="B1" s="133"/>
      <c r="C1" s="132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</row>
    <row r="2" spans="1:16" s="136" customFormat="1" ht="15.75">
      <c r="A2" s="294" t="s">
        <v>128</v>
      </c>
      <c r="B2" s="294"/>
      <c r="C2" s="294"/>
      <c r="D2" s="294"/>
      <c r="E2" s="294"/>
      <c r="F2" s="294"/>
      <c r="G2" s="294"/>
      <c r="H2" s="294"/>
      <c r="I2" s="294"/>
      <c r="J2" s="134"/>
      <c r="K2" s="135"/>
      <c r="L2" s="135"/>
      <c r="M2" s="135"/>
      <c r="N2" s="135"/>
      <c r="O2" s="135"/>
    </row>
    <row r="3" spans="1:16" s="139" customFormat="1">
      <c r="A3" s="295" t="s">
        <v>129</v>
      </c>
      <c r="B3" s="295"/>
      <c r="C3" s="295"/>
      <c r="D3" s="295"/>
      <c r="E3" s="295"/>
      <c r="F3" s="295"/>
      <c r="G3" s="295"/>
      <c r="H3" s="295"/>
      <c r="I3" s="295"/>
      <c r="J3" s="137"/>
      <c r="K3" s="138"/>
      <c r="L3" s="138"/>
      <c r="M3" s="138"/>
      <c r="N3" s="138"/>
      <c r="O3" s="138"/>
    </row>
    <row r="4" spans="1:16" s="139" customFormat="1">
      <c r="A4" s="295" t="s">
        <v>130</v>
      </c>
      <c r="B4" s="295"/>
      <c r="C4" s="295"/>
      <c r="D4" s="295"/>
      <c r="E4" s="295"/>
      <c r="F4" s="295"/>
      <c r="G4" s="295"/>
      <c r="H4" s="295"/>
      <c r="I4" s="295"/>
      <c r="J4" s="137"/>
      <c r="K4" s="138"/>
      <c r="L4" s="138"/>
      <c r="M4" s="138"/>
      <c r="N4" s="138"/>
      <c r="O4" s="138"/>
    </row>
    <row r="5" spans="1:16" s="139" customFormat="1">
      <c r="A5" s="138"/>
      <c r="B5" s="138"/>
      <c r="C5" s="138"/>
      <c r="D5" s="138"/>
      <c r="E5" s="138"/>
      <c r="F5" s="138"/>
      <c r="G5" s="138"/>
      <c r="H5" s="138"/>
      <c r="I5" s="138"/>
      <c r="K5" s="140"/>
      <c r="L5" s="140"/>
      <c r="M5" s="140"/>
      <c r="N5" s="140"/>
      <c r="O5" s="140"/>
    </row>
    <row r="6" spans="1:16" ht="15.75">
      <c r="A6" s="296" t="s">
        <v>131</v>
      </c>
      <c r="B6" s="296"/>
      <c r="C6" s="296"/>
      <c r="D6" s="296"/>
      <c r="E6" s="296"/>
      <c r="F6" s="296"/>
      <c r="G6" s="296"/>
      <c r="H6" s="296"/>
      <c r="I6" s="296"/>
      <c r="J6" s="141"/>
      <c r="K6" s="141"/>
      <c r="L6" s="141"/>
      <c r="M6" s="141"/>
      <c r="N6" s="141"/>
      <c r="O6" s="141"/>
    </row>
    <row r="7" spans="1:16" s="143" customFormat="1" ht="17.100000000000001" customHeight="1" thickBot="1">
      <c r="A7" s="142"/>
      <c r="B7" s="142"/>
      <c r="C7" s="142"/>
      <c r="E7" s="144"/>
      <c r="F7" s="144"/>
      <c r="G7" s="144"/>
      <c r="K7" s="144"/>
      <c r="L7" s="144"/>
      <c r="M7" s="144"/>
      <c r="N7" s="144"/>
      <c r="O7" s="144"/>
    </row>
    <row r="8" spans="1:16" s="151" customFormat="1" ht="18.95" customHeight="1">
      <c r="A8" s="145" t="s">
        <v>132</v>
      </c>
      <c r="B8" s="146" t="s">
        <v>133</v>
      </c>
      <c r="C8" s="146"/>
      <c r="D8" s="146"/>
      <c r="E8" s="147" t="s">
        <v>134</v>
      </c>
      <c r="F8" s="297" t="s">
        <v>135</v>
      </c>
      <c r="G8" s="297"/>
      <c r="H8" s="298"/>
      <c r="I8" s="148">
        <v>43</v>
      </c>
      <c r="J8" s="149" t="s">
        <v>136</v>
      </c>
      <c r="K8" s="150"/>
      <c r="L8" s="150"/>
      <c r="M8" s="150"/>
      <c r="N8" s="150"/>
      <c r="O8" s="150"/>
    </row>
    <row r="9" spans="1:16" s="151" customFormat="1" ht="18.95" customHeight="1" thickBot="1">
      <c r="A9" s="152" t="s">
        <v>137</v>
      </c>
      <c r="B9" s="153" t="s">
        <v>138</v>
      </c>
      <c r="C9" s="153"/>
      <c r="D9" s="153"/>
      <c r="E9" s="154" t="s">
        <v>139</v>
      </c>
      <c r="F9" s="292">
        <f>A15</f>
        <v>42186</v>
      </c>
      <c r="G9" s="292"/>
      <c r="H9" s="293"/>
      <c r="I9" s="155"/>
      <c r="J9" s="156" t="s">
        <v>140</v>
      </c>
      <c r="K9" s="150"/>
      <c r="L9" s="150"/>
      <c r="M9" s="150"/>
      <c r="N9" s="150"/>
      <c r="O9" s="150"/>
    </row>
    <row r="10" spans="1:16" s="151" customFormat="1" ht="12.75" customHeight="1" thickBot="1">
      <c r="A10" s="157"/>
      <c r="B10" s="158"/>
      <c r="C10" s="159"/>
      <c r="K10" s="160"/>
      <c r="L10" s="160"/>
      <c r="M10" s="150"/>
      <c r="N10" s="160"/>
      <c r="O10" s="160"/>
      <c r="P10" s="161"/>
    </row>
    <row r="11" spans="1:16" s="151" customFormat="1" ht="12.75" customHeight="1" thickBot="1">
      <c r="A11" s="275" t="s">
        <v>141</v>
      </c>
      <c r="B11" s="277" t="s">
        <v>142</v>
      </c>
      <c r="C11" s="278"/>
      <c r="D11" s="278"/>
      <c r="E11" s="278"/>
      <c r="F11" s="278"/>
      <c r="G11" s="278"/>
      <c r="H11" s="278"/>
      <c r="I11" s="278"/>
      <c r="J11" s="279"/>
      <c r="K11" s="150"/>
      <c r="L11" s="150"/>
      <c r="M11" s="150"/>
      <c r="N11" s="150"/>
      <c r="O11" s="150"/>
    </row>
    <row r="12" spans="1:16" s="151" customFormat="1" ht="12.75" customHeight="1" thickBot="1">
      <c r="A12" s="276"/>
      <c r="B12" s="273" t="s">
        <v>143</v>
      </c>
      <c r="C12" s="280" t="s">
        <v>144</v>
      </c>
      <c r="D12" s="281"/>
      <c r="E12" s="281"/>
      <c r="F12" s="282"/>
      <c r="G12" s="280" t="s">
        <v>145</v>
      </c>
      <c r="H12" s="282"/>
      <c r="I12" s="162" t="s">
        <v>146</v>
      </c>
      <c r="J12" s="283" t="s">
        <v>147</v>
      </c>
      <c r="K12" s="150"/>
      <c r="L12" s="150"/>
      <c r="M12" s="150"/>
      <c r="N12" s="150"/>
      <c r="O12" s="150"/>
    </row>
    <row r="13" spans="1:16" s="151" customFormat="1" ht="12.75" customHeight="1">
      <c r="A13" s="276"/>
      <c r="B13" s="276"/>
      <c r="C13" s="286" t="s">
        <v>148</v>
      </c>
      <c r="D13" s="286" t="s">
        <v>149</v>
      </c>
      <c r="E13" s="288" t="s">
        <v>150</v>
      </c>
      <c r="F13" s="290" t="s">
        <v>151</v>
      </c>
      <c r="G13" s="163" t="s">
        <v>152</v>
      </c>
      <c r="H13" s="164" t="s">
        <v>153</v>
      </c>
      <c r="I13" s="273" t="s">
        <v>154</v>
      </c>
      <c r="J13" s="284"/>
      <c r="K13" s="150"/>
      <c r="L13" s="150"/>
      <c r="M13" s="150"/>
      <c r="N13" s="150"/>
      <c r="O13" s="150"/>
    </row>
    <row r="14" spans="1:16" s="151" customFormat="1" ht="27.75" customHeight="1" thickBot="1">
      <c r="A14" s="274"/>
      <c r="B14" s="274"/>
      <c r="C14" s="287"/>
      <c r="D14" s="287"/>
      <c r="E14" s="289"/>
      <c r="F14" s="291"/>
      <c r="G14" s="165" t="s">
        <v>155</v>
      </c>
      <c r="H14" s="166" t="s">
        <v>156</v>
      </c>
      <c r="I14" s="274"/>
      <c r="J14" s="285"/>
      <c r="K14" s="150" t="s">
        <v>157</v>
      </c>
      <c r="L14" s="150" t="s">
        <v>158</v>
      </c>
      <c r="M14" s="150" t="s">
        <v>159</v>
      </c>
      <c r="N14" s="150"/>
      <c r="O14" s="150"/>
    </row>
    <row r="15" spans="1:16" s="151" customFormat="1" ht="15.95" customHeight="1" thickTop="1">
      <c r="A15" s="207">
        <v>42186</v>
      </c>
      <c r="B15" s="168">
        <v>0.375</v>
      </c>
      <c r="C15" s="216">
        <v>83225</v>
      </c>
      <c r="D15" s="170"/>
      <c r="E15" s="171">
        <f>($C$21-$C$15)*$M$15/7</f>
        <v>319.96147194060489</v>
      </c>
      <c r="F15" s="172"/>
      <c r="G15" s="173"/>
      <c r="H15" s="174">
        <v>5.5</v>
      </c>
      <c r="I15" s="172"/>
      <c r="J15" s="175"/>
      <c r="K15" s="150">
        <f>(H15+11.87)/14.2234</f>
        <v>1.2212269921397132</v>
      </c>
      <c r="L15" s="150">
        <v>1</v>
      </c>
      <c r="M15" s="150">
        <f>L15*K15</f>
        <v>1.2212269921397132</v>
      </c>
      <c r="N15" s="150"/>
      <c r="O15" s="150"/>
    </row>
    <row r="16" spans="1:16" s="151" customFormat="1" ht="15.95" customHeight="1">
      <c r="A16" s="167">
        <f>A15+1</f>
        <v>42187</v>
      </c>
      <c r="B16" s="168">
        <v>0.375</v>
      </c>
      <c r="C16" s="169"/>
      <c r="D16" s="170"/>
      <c r="E16" s="171">
        <f t="shared" ref="E16:E21" si="0">($C$21-$C$15)*$M$15/7</f>
        <v>319.96147194060489</v>
      </c>
      <c r="F16" s="172"/>
      <c r="G16" s="173"/>
      <c r="H16" s="174"/>
      <c r="I16" s="172"/>
      <c r="J16" s="175"/>
      <c r="K16" s="150"/>
      <c r="L16" s="150"/>
      <c r="M16" s="150"/>
      <c r="N16" s="150"/>
      <c r="O16" s="150"/>
    </row>
    <row r="17" spans="1:15" s="151" customFormat="1" ht="15.95" customHeight="1">
      <c r="A17" s="167">
        <f t="shared" ref="A17:A45" si="1">A16+1</f>
        <v>42188</v>
      </c>
      <c r="B17" s="168">
        <v>0.375</v>
      </c>
      <c r="C17" s="169"/>
      <c r="D17" s="170"/>
      <c r="E17" s="171">
        <f t="shared" si="0"/>
        <v>319.96147194060489</v>
      </c>
      <c r="F17" s="172"/>
      <c r="G17" s="173"/>
      <c r="H17" s="174"/>
      <c r="I17" s="172"/>
      <c r="J17" s="175"/>
      <c r="K17" s="150"/>
      <c r="L17" s="150"/>
      <c r="M17" s="150"/>
      <c r="N17" s="150"/>
      <c r="O17" s="150"/>
    </row>
    <row r="18" spans="1:15" s="151" customFormat="1" ht="15.95" customHeight="1">
      <c r="A18" s="167">
        <f t="shared" si="1"/>
        <v>42189</v>
      </c>
      <c r="B18" s="168">
        <v>0.375</v>
      </c>
      <c r="C18" s="169"/>
      <c r="D18" s="170"/>
      <c r="E18" s="171">
        <f t="shared" si="0"/>
        <v>319.96147194060489</v>
      </c>
      <c r="F18" s="172"/>
      <c r="G18" s="173"/>
      <c r="H18" s="174"/>
      <c r="I18" s="172"/>
      <c r="J18" s="175"/>
      <c r="K18" s="150"/>
      <c r="L18" s="150"/>
      <c r="M18" s="150"/>
      <c r="N18" s="150"/>
      <c r="O18" s="150"/>
    </row>
    <row r="19" spans="1:15" s="151" customFormat="1" ht="15.95" customHeight="1">
      <c r="A19" s="167">
        <f t="shared" si="1"/>
        <v>42190</v>
      </c>
      <c r="B19" s="168">
        <v>0.375</v>
      </c>
      <c r="C19" s="169"/>
      <c r="D19" s="170"/>
      <c r="E19" s="171">
        <f t="shared" si="0"/>
        <v>319.96147194060489</v>
      </c>
      <c r="F19" s="172"/>
      <c r="G19" s="173"/>
      <c r="H19" s="174"/>
      <c r="I19" s="172"/>
      <c r="J19" s="175"/>
      <c r="K19" s="150"/>
      <c r="L19" s="150"/>
      <c r="M19" s="150"/>
      <c r="N19" s="150"/>
      <c r="O19" s="150"/>
    </row>
    <row r="20" spans="1:15" s="151" customFormat="1" ht="15.95" customHeight="1">
      <c r="A20" s="167">
        <f t="shared" si="1"/>
        <v>42191</v>
      </c>
      <c r="B20" s="168">
        <v>0.375</v>
      </c>
      <c r="C20" s="169"/>
      <c r="D20" s="170"/>
      <c r="E20" s="171">
        <f t="shared" si="0"/>
        <v>319.96147194060489</v>
      </c>
      <c r="F20" s="172"/>
      <c r="G20" s="173"/>
      <c r="H20" s="174"/>
      <c r="I20" s="172"/>
      <c r="J20" s="175"/>
      <c r="K20" s="150"/>
      <c r="L20" s="150"/>
      <c r="M20" s="150"/>
      <c r="N20" s="150"/>
      <c r="O20" s="150"/>
    </row>
    <row r="21" spans="1:15" s="151" customFormat="1" ht="15.95" customHeight="1">
      <c r="A21" s="167">
        <f t="shared" si="1"/>
        <v>42192</v>
      </c>
      <c r="B21" s="168">
        <v>0.375</v>
      </c>
      <c r="C21" s="216">
        <v>85059</v>
      </c>
      <c r="D21" s="176"/>
      <c r="E21" s="171">
        <f t="shared" si="0"/>
        <v>319.96147194060489</v>
      </c>
      <c r="F21" s="172"/>
      <c r="G21" s="173"/>
      <c r="H21" s="174" t="s">
        <v>160</v>
      </c>
      <c r="I21" s="172"/>
      <c r="J21" s="175"/>
      <c r="K21" s="150"/>
      <c r="L21" s="150"/>
      <c r="M21" s="150"/>
      <c r="N21" s="150"/>
      <c r="O21" s="150"/>
    </row>
    <row r="22" spans="1:15" s="151" customFormat="1" ht="15.95" customHeight="1">
      <c r="A22" s="167">
        <f t="shared" si="1"/>
        <v>42193</v>
      </c>
      <c r="B22" s="168">
        <v>0.375</v>
      </c>
      <c r="C22" s="169"/>
      <c r="D22" s="170"/>
      <c r="E22" s="171">
        <f>($C$28-$C$21)*$M$15/7</f>
        <v>238.48818546499825</v>
      </c>
      <c r="F22" s="172"/>
      <c r="G22" s="173"/>
      <c r="H22" s="174"/>
      <c r="I22" s="172"/>
      <c r="J22" s="175"/>
      <c r="K22" s="177"/>
      <c r="L22" s="150"/>
      <c r="M22" s="150"/>
      <c r="N22" s="150"/>
      <c r="O22" s="150"/>
    </row>
    <row r="23" spans="1:15" s="151" customFormat="1" ht="15.95" customHeight="1">
      <c r="A23" s="167">
        <f t="shared" si="1"/>
        <v>42194</v>
      </c>
      <c r="B23" s="168">
        <v>0.375</v>
      </c>
      <c r="C23" s="169"/>
      <c r="D23" s="170"/>
      <c r="E23" s="171">
        <f t="shared" ref="E23:E28" si="2">($C$28-$C$21)*$M$15/7</f>
        <v>238.48818546499825</v>
      </c>
      <c r="F23" s="172"/>
      <c r="G23" s="173"/>
      <c r="H23" s="174"/>
      <c r="I23" s="172"/>
      <c r="J23" s="175"/>
      <c r="K23" s="177"/>
      <c r="L23" s="150"/>
      <c r="M23" s="150"/>
      <c r="N23" s="150"/>
      <c r="O23" s="150"/>
    </row>
    <row r="24" spans="1:15" s="151" customFormat="1" ht="15.95" customHeight="1">
      <c r="A24" s="167">
        <f t="shared" si="1"/>
        <v>42195</v>
      </c>
      <c r="B24" s="168">
        <v>0.375</v>
      </c>
      <c r="C24" s="169"/>
      <c r="D24" s="170"/>
      <c r="E24" s="171">
        <f t="shared" si="2"/>
        <v>238.48818546499825</v>
      </c>
      <c r="F24" s="172"/>
      <c r="G24" s="173"/>
      <c r="H24" s="174"/>
      <c r="I24" s="172"/>
      <c r="J24" s="175"/>
      <c r="K24" s="177"/>
      <c r="L24" s="150"/>
      <c r="M24" s="150"/>
      <c r="N24" s="150"/>
      <c r="O24" s="150"/>
    </row>
    <row r="25" spans="1:15" s="151" customFormat="1" ht="15.95" customHeight="1">
      <c r="A25" s="167">
        <f t="shared" si="1"/>
        <v>42196</v>
      </c>
      <c r="B25" s="168">
        <v>0.375</v>
      </c>
      <c r="C25" s="169"/>
      <c r="D25" s="176"/>
      <c r="E25" s="171">
        <f t="shared" si="2"/>
        <v>238.48818546499825</v>
      </c>
      <c r="F25" s="172"/>
      <c r="G25" s="173"/>
      <c r="H25" s="174"/>
      <c r="I25" s="172"/>
      <c r="J25" s="175"/>
      <c r="K25" s="177"/>
      <c r="L25" s="150"/>
      <c r="M25" s="150"/>
      <c r="N25" s="150"/>
      <c r="O25" s="150"/>
    </row>
    <row r="26" spans="1:15" s="151" customFormat="1" ht="15.95" customHeight="1">
      <c r="A26" s="167">
        <f t="shared" si="1"/>
        <v>42197</v>
      </c>
      <c r="B26" s="168">
        <v>0.375</v>
      </c>
      <c r="C26" s="169"/>
      <c r="D26" s="170"/>
      <c r="E26" s="171">
        <f t="shared" si="2"/>
        <v>238.48818546499825</v>
      </c>
      <c r="F26" s="172"/>
      <c r="G26" s="173"/>
      <c r="H26" s="174"/>
      <c r="I26" s="172"/>
      <c r="J26" s="175"/>
      <c r="K26" s="177"/>
      <c r="L26" s="150"/>
      <c r="M26" s="150"/>
      <c r="N26" s="150"/>
      <c r="O26" s="150"/>
    </row>
    <row r="27" spans="1:15" s="151" customFormat="1" ht="15.95" customHeight="1">
      <c r="A27" s="167">
        <f t="shared" si="1"/>
        <v>42198</v>
      </c>
      <c r="B27" s="168">
        <v>0.375</v>
      </c>
      <c r="C27" s="169"/>
      <c r="D27" s="178"/>
      <c r="E27" s="171">
        <f t="shared" si="2"/>
        <v>238.48818546499825</v>
      </c>
      <c r="F27" s="172"/>
      <c r="G27" s="173"/>
      <c r="H27" s="174"/>
      <c r="I27" s="172"/>
      <c r="J27" s="175"/>
      <c r="K27" s="177"/>
      <c r="L27" s="150"/>
      <c r="M27" s="150"/>
      <c r="N27" s="150"/>
      <c r="O27" s="150"/>
    </row>
    <row r="28" spans="1:15" s="151" customFormat="1" ht="15.95" customHeight="1">
      <c r="A28" s="167">
        <f t="shared" si="1"/>
        <v>42199</v>
      </c>
      <c r="B28" s="168">
        <v>0.375</v>
      </c>
      <c r="C28" s="216">
        <v>86426</v>
      </c>
      <c r="D28" s="176"/>
      <c r="E28" s="171">
        <f t="shared" si="2"/>
        <v>238.48818546499825</v>
      </c>
      <c r="F28" s="172"/>
      <c r="G28" s="173"/>
      <c r="H28" s="174" t="s">
        <v>160</v>
      </c>
      <c r="I28" s="172"/>
      <c r="J28" s="175"/>
      <c r="K28" s="177"/>
      <c r="L28" s="150"/>
      <c r="M28" s="150"/>
      <c r="N28" s="150"/>
      <c r="O28" s="150"/>
    </row>
    <row r="29" spans="1:15" s="151" customFormat="1" ht="15.95" customHeight="1">
      <c r="A29" s="167">
        <f t="shared" si="1"/>
        <v>42200</v>
      </c>
      <c r="B29" s="168">
        <v>0.375</v>
      </c>
      <c r="C29" s="169"/>
      <c r="D29" s="176"/>
      <c r="E29" s="171">
        <f>($C$35-$C$28)*$M$15/7</f>
        <v>232.38205050429971</v>
      </c>
      <c r="F29" s="172"/>
      <c r="G29" s="173"/>
      <c r="H29" s="174"/>
      <c r="I29" s="172"/>
      <c r="J29" s="175"/>
      <c r="K29" s="177"/>
      <c r="L29" s="150"/>
      <c r="M29" s="150"/>
      <c r="N29" s="150"/>
      <c r="O29" s="150"/>
    </row>
    <row r="30" spans="1:15" s="151" customFormat="1" ht="15.95" customHeight="1">
      <c r="A30" s="167">
        <f t="shared" si="1"/>
        <v>42201</v>
      </c>
      <c r="B30" s="168">
        <v>0.375</v>
      </c>
      <c r="C30" s="169"/>
      <c r="D30" s="176"/>
      <c r="E30" s="171">
        <f t="shared" ref="E30:E35" si="3">($C$35-$C$28)*$M$15/7</f>
        <v>232.38205050429971</v>
      </c>
      <c r="F30" s="172"/>
      <c r="G30" s="173"/>
      <c r="H30" s="174"/>
      <c r="I30" s="172"/>
      <c r="J30" s="175"/>
      <c r="K30" s="177"/>
      <c r="L30" s="150"/>
      <c r="M30" s="150"/>
      <c r="N30" s="150"/>
      <c r="O30" s="150"/>
    </row>
    <row r="31" spans="1:15" s="151" customFormat="1" ht="15.95" customHeight="1">
      <c r="A31" s="167">
        <f t="shared" si="1"/>
        <v>42202</v>
      </c>
      <c r="B31" s="168">
        <v>0.375</v>
      </c>
      <c r="C31" s="169"/>
      <c r="D31" s="176"/>
      <c r="E31" s="171">
        <f t="shared" si="3"/>
        <v>232.38205050429971</v>
      </c>
      <c r="F31" s="172"/>
      <c r="G31" s="173"/>
      <c r="H31" s="174"/>
      <c r="I31" s="172"/>
      <c r="J31" s="175"/>
      <c r="K31" s="177"/>
      <c r="L31" s="150"/>
      <c r="M31" s="150"/>
      <c r="N31" s="150"/>
      <c r="O31" s="150"/>
    </row>
    <row r="32" spans="1:15" s="151" customFormat="1" ht="15.95" customHeight="1">
      <c r="A32" s="167">
        <f t="shared" si="1"/>
        <v>42203</v>
      </c>
      <c r="B32" s="168">
        <v>0.375</v>
      </c>
      <c r="C32" s="169"/>
      <c r="D32" s="176"/>
      <c r="E32" s="171">
        <f t="shared" si="3"/>
        <v>232.38205050429971</v>
      </c>
      <c r="F32" s="172"/>
      <c r="G32" s="173"/>
      <c r="H32" s="174"/>
      <c r="I32" s="172"/>
      <c r="J32" s="175"/>
      <c r="K32" s="177"/>
      <c r="L32" s="150"/>
      <c r="M32" s="150"/>
      <c r="N32" s="150"/>
      <c r="O32" s="150"/>
    </row>
    <row r="33" spans="1:15" s="151" customFormat="1" ht="15.95" customHeight="1">
      <c r="A33" s="167">
        <f t="shared" si="1"/>
        <v>42204</v>
      </c>
      <c r="B33" s="168">
        <v>0.375</v>
      </c>
      <c r="C33" s="169"/>
      <c r="D33" s="176"/>
      <c r="E33" s="171">
        <f t="shared" si="3"/>
        <v>232.38205050429971</v>
      </c>
      <c r="F33" s="172"/>
      <c r="G33" s="173"/>
      <c r="H33" s="174"/>
      <c r="I33" s="172"/>
      <c r="J33" s="175"/>
      <c r="K33" s="177"/>
      <c r="L33" s="150"/>
      <c r="M33" s="150"/>
      <c r="N33" s="150"/>
      <c r="O33" s="150"/>
    </row>
    <row r="34" spans="1:15" s="151" customFormat="1" ht="15.95" customHeight="1">
      <c r="A34" s="167">
        <f t="shared" si="1"/>
        <v>42205</v>
      </c>
      <c r="B34" s="168">
        <v>0.375</v>
      </c>
      <c r="C34" s="169"/>
      <c r="D34" s="176"/>
      <c r="E34" s="171">
        <f t="shared" si="3"/>
        <v>232.38205050429971</v>
      </c>
      <c r="F34" s="172"/>
      <c r="G34" s="173"/>
      <c r="H34" s="174"/>
      <c r="I34" s="172"/>
      <c r="J34" s="175"/>
      <c r="K34" s="177"/>
      <c r="L34" s="150"/>
      <c r="M34" s="150"/>
      <c r="N34" s="150"/>
      <c r="O34" s="150"/>
    </row>
    <row r="35" spans="1:15" s="151" customFormat="1" ht="15.95" customHeight="1">
      <c r="A35" s="167">
        <f t="shared" si="1"/>
        <v>42206</v>
      </c>
      <c r="B35" s="168">
        <v>0.375</v>
      </c>
      <c r="C35" s="216">
        <v>87758</v>
      </c>
      <c r="D35" s="176"/>
      <c r="E35" s="171">
        <f t="shared" si="3"/>
        <v>232.38205050429971</v>
      </c>
      <c r="F35" s="172"/>
      <c r="G35" s="173"/>
      <c r="H35" s="174" t="s">
        <v>160</v>
      </c>
      <c r="I35" s="172"/>
      <c r="J35" s="175"/>
      <c r="K35" s="177"/>
      <c r="L35" s="150"/>
      <c r="M35" s="150"/>
      <c r="N35" s="150"/>
      <c r="O35" s="150"/>
    </row>
    <row r="36" spans="1:15" s="151" customFormat="1" ht="15.95" customHeight="1">
      <c r="A36" s="167">
        <f t="shared" si="1"/>
        <v>42207</v>
      </c>
      <c r="B36" s="168">
        <v>0.375</v>
      </c>
      <c r="C36" s="169"/>
      <c r="D36" s="176"/>
      <c r="E36" s="171">
        <f>($C$42-$C$35)*$M$15/7</f>
        <v>230.28851851777449</v>
      </c>
      <c r="F36" s="172"/>
      <c r="G36" s="173"/>
      <c r="H36" s="174"/>
      <c r="I36" s="172"/>
      <c r="J36" s="175"/>
      <c r="K36" s="177"/>
      <c r="L36" s="150"/>
      <c r="M36" s="150"/>
      <c r="N36" s="150"/>
      <c r="O36" s="150"/>
    </row>
    <row r="37" spans="1:15" s="151" customFormat="1" ht="15.95" customHeight="1">
      <c r="A37" s="167">
        <f t="shared" si="1"/>
        <v>42208</v>
      </c>
      <c r="B37" s="168">
        <v>0.375</v>
      </c>
      <c r="C37" s="169"/>
      <c r="D37" s="176"/>
      <c r="E37" s="171">
        <f t="shared" ref="E37:E41" si="4">($C$42-$C$35)*$M$15/7</f>
        <v>230.28851851777449</v>
      </c>
      <c r="F37" s="172"/>
      <c r="G37" s="173"/>
      <c r="H37" s="174"/>
      <c r="I37" s="172"/>
      <c r="J37" s="175"/>
      <c r="K37" s="177"/>
      <c r="L37" s="150"/>
      <c r="M37" s="150"/>
      <c r="N37" s="150"/>
      <c r="O37" s="150"/>
    </row>
    <row r="38" spans="1:15" s="151" customFormat="1" ht="15.95" customHeight="1">
      <c r="A38" s="167">
        <f t="shared" si="1"/>
        <v>42209</v>
      </c>
      <c r="B38" s="168">
        <v>0.375</v>
      </c>
      <c r="C38" s="169"/>
      <c r="D38" s="176"/>
      <c r="E38" s="171">
        <f t="shared" si="4"/>
        <v>230.28851851777449</v>
      </c>
      <c r="F38" s="172"/>
      <c r="G38" s="173"/>
      <c r="H38" s="174"/>
      <c r="I38" s="172"/>
      <c r="J38" s="175"/>
      <c r="K38" s="177"/>
      <c r="L38" s="150"/>
      <c r="M38" s="150"/>
      <c r="N38" s="150"/>
      <c r="O38" s="150"/>
    </row>
    <row r="39" spans="1:15" s="151" customFormat="1" ht="15.95" customHeight="1">
      <c r="A39" s="167">
        <f t="shared" si="1"/>
        <v>42210</v>
      </c>
      <c r="B39" s="168">
        <v>0.375</v>
      </c>
      <c r="C39" s="169"/>
      <c r="D39" s="176"/>
      <c r="E39" s="171">
        <f t="shared" si="4"/>
        <v>230.28851851777449</v>
      </c>
      <c r="F39" s="172"/>
      <c r="G39" s="173"/>
      <c r="H39" s="174"/>
      <c r="I39" s="172"/>
      <c r="J39" s="175"/>
      <c r="K39" s="177"/>
      <c r="L39" s="150"/>
      <c r="M39" s="150"/>
      <c r="N39" s="150"/>
      <c r="O39" s="150"/>
    </row>
    <row r="40" spans="1:15" s="151" customFormat="1" ht="15.95" customHeight="1">
      <c r="A40" s="167">
        <f t="shared" si="1"/>
        <v>42211</v>
      </c>
      <c r="B40" s="168">
        <v>0.375</v>
      </c>
      <c r="C40" s="169"/>
      <c r="D40" s="176"/>
      <c r="E40" s="171">
        <f t="shared" si="4"/>
        <v>230.28851851777449</v>
      </c>
      <c r="F40" s="172"/>
      <c r="G40" s="173"/>
      <c r="H40" s="174"/>
      <c r="I40" s="172"/>
      <c r="J40" s="175"/>
      <c r="K40" s="177"/>
      <c r="L40" s="150"/>
      <c r="M40" s="150"/>
      <c r="N40" s="150"/>
      <c r="O40" s="150"/>
    </row>
    <row r="41" spans="1:15" s="151" customFormat="1" ht="15.95" customHeight="1">
      <c r="A41" s="167">
        <f t="shared" si="1"/>
        <v>42212</v>
      </c>
      <c r="B41" s="168">
        <v>0.375</v>
      </c>
      <c r="C41" s="169"/>
      <c r="D41" s="176"/>
      <c r="E41" s="171">
        <f t="shared" si="4"/>
        <v>230.28851851777449</v>
      </c>
      <c r="F41" s="172"/>
      <c r="G41" s="173"/>
      <c r="H41" s="174"/>
      <c r="I41" s="172"/>
      <c r="J41" s="175"/>
      <c r="K41" s="177"/>
      <c r="L41" s="150"/>
      <c r="M41" s="150"/>
      <c r="N41" s="150"/>
      <c r="O41" s="150"/>
    </row>
    <row r="42" spans="1:15" s="151" customFormat="1" ht="15.95" customHeight="1">
      <c r="A42" s="167">
        <f t="shared" si="1"/>
        <v>42213</v>
      </c>
      <c r="B42" s="168">
        <v>0.375</v>
      </c>
      <c r="C42" s="216">
        <v>89078</v>
      </c>
      <c r="D42" s="176"/>
      <c r="E42" s="171">
        <f>($C$42-$C$35)*$M$15/7</f>
        <v>230.28851851777449</v>
      </c>
      <c r="F42" s="172"/>
      <c r="G42" s="173"/>
      <c r="H42" s="174" t="s">
        <v>160</v>
      </c>
      <c r="I42" s="172"/>
      <c r="J42" s="175"/>
      <c r="K42" s="177"/>
      <c r="L42" s="150"/>
      <c r="M42" s="150"/>
      <c r="N42" s="150"/>
      <c r="O42" s="150"/>
    </row>
    <row r="43" spans="1:15" s="151" customFormat="1" ht="15.95" customHeight="1">
      <c r="A43" s="167">
        <f t="shared" si="1"/>
        <v>42214</v>
      </c>
      <c r="B43" s="168">
        <v>0.375</v>
      </c>
      <c r="C43" s="169"/>
      <c r="D43" s="176"/>
      <c r="E43" s="171">
        <f>($C$45-$C$42)*$M$15/3</f>
        <v>216.5642532727758</v>
      </c>
      <c r="F43" s="172"/>
      <c r="G43" s="173"/>
      <c r="H43" s="174"/>
      <c r="I43" s="172"/>
      <c r="J43" s="175"/>
      <c r="K43" s="177"/>
      <c r="L43" s="150"/>
      <c r="M43" s="150"/>
      <c r="N43" s="150"/>
      <c r="O43" s="150"/>
    </row>
    <row r="44" spans="1:15" s="151" customFormat="1" ht="15.95" customHeight="1">
      <c r="A44" s="167">
        <f t="shared" si="1"/>
        <v>42215</v>
      </c>
      <c r="B44" s="168">
        <v>0.375</v>
      </c>
      <c r="C44" s="169"/>
      <c r="D44" s="176"/>
      <c r="E44" s="171">
        <f>($C$45-$C$42)*$M$15/3</f>
        <v>216.5642532727758</v>
      </c>
      <c r="F44" s="172"/>
      <c r="G44" s="173"/>
      <c r="H44" s="174"/>
      <c r="I44" s="172"/>
      <c r="J44" s="175"/>
      <c r="K44" s="177"/>
      <c r="L44" s="150"/>
      <c r="M44" s="150"/>
      <c r="N44" s="150"/>
      <c r="O44" s="150"/>
    </row>
    <row r="45" spans="1:15" s="151" customFormat="1" ht="15.95" customHeight="1">
      <c r="A45" s="167">
        <f t="shared" si="1"/>
        <v>42216</v>
      </c>
      <c r="B45" s="168">
        <v>0.375</v>
      </c>
      <c r="C45" s="216">
        <v>89610</v>
      </c>
      <c r="D45" s="176"/>
      <c r="E45" s="171">
        <f>($C$45-$C$42)*$M$15/3</f>
        <v>216.5642532727758</v>
      </c>
      <c r="F45" s="172"/>
      <c r="G45" s="173"/>
      <c r="H45" s="174" t="s">
        <v>160</v>
      </c>
      <c r="I45" s="172"/>
      <c r="J45" s="175"/>
      <c r="K45" s="177"/>
      <c r="L45" s="150"/>
      <c r="M45" s="150"/>
      <c r="N45" s="150"/>
      <c r="O45" s="150"/>
    </row>
    <row r="46" spans="1:15" s="181" customFormat="1" ht="15.95" customHeight="1">
      <c r="A46" s="167"/>
      <c r="B46" s="168"/>
      <c r="C46" s="204"/>
      <c r="D46" s="176"/>
      <c r="E46" s="171"/>
      <c r="F46" s="172"/>
      <c r="G46" s="173"/>
      <c r="H46" s="174"/>
      <c r="I46" s="172"/>
      <c r="J46" s="175"/>
      <c r="K46" s="182"/>
      <c r="L46" s="182"/>
      <c r="M46" s="182"/>
      <c r="N46" s="182"/>
      <c r="O46" s="182"/>
    </row>
    <row r="47" spans="1:15" s="181" customFormat="1" ht="15.95" customHeight="1">
      <c r="A47" s="167"/>
      <c r="B47" s="168"/>
      <c r="C47" s="204"/>
      <c r="D47" s="176"/>
      <c r="E47" s="171"/>
      <c r="F47" s="172"/>
      <c r="G47" s="173"/>
      <c r="H47" s="174"/>
      <c r="I47" s="172"/>
      <c r="J47" s="175"/>
      <c r="K47" s="182"/>
      <c r="L47" s="182"/>
      <c r="M47" s="182"/>
      <c r="N47" s="182"/>
      <c r="O47" s="182"/>
    </row>
    <row r="48" spans="1:15" s="181" customFormat="1" ht="15.95" customHeight="1">
      <c r="A48" s="167"/>
      <c r="B48" s="168"/>
      <c r="C48" s="204"/>
      <c r="D48" s="176"/>
      <c r="E48" s="171"/>
      <c r="F48" s="172"/>
      <c r="G48" s="173"/>
      <c r="H48" s="174"/>
      <c r="I48" s="172"/>
      <c r="J48" s="175"/>
      <c r="K48" s="182"/>
      <c r="L48" s="182"/>
      <c r="M48" s="182"/>
      <c r="N48" s="182"/>
      <c r="O48" s="182"/>
    </row>
    <row r="49" spans="1:15" s="181" customFormat="1" ht="15.95" customHeight="1">
      <c r="A49" s="183"/>
      <c r="B49" s="184"/>
      <c r="C49" s="185"/>
      <c r="D49" s="180"/>
      <c r="E49" s="180"/>
      <c r="F49" s="180"/>
      <c r="G49" s="180"/>
      <c r="H49" s="180"/>
      <c r="I49" s="180"/>
      <c r="K49" s="182"/>
      <c r="L49" s="182"/>
      <c r="M49" s="182"/>
      <c r="N49" s="182"/>
      <c r="O49" s="182"/>
    </row>
    <row r="50" spans="1:15" s="181" customFormat="1" ht="15">
      <c r="A50" s="186" t="s">
        <v>161</v>
      </c>
      <c r="B50"/>
      <c r="C50"/>
      <c r="D50"/>
      <c r="E50"/>
      <c r="F50" s="187" t="s">
        <v>162</v>
      </c>
      <c r="G50"/>
      <c r="K50" s="182"/>
      <c r="L50" s="182"/>
      <c r="M50" s="182"/>
      <c r="N50" s="182"/>
      <c r="O50" s="182"/>
    </row>
    <row r="51" spans="1:15" s="181" customFormat="1" ht="15">
      <c r="A51" s="186" t="s">
        <v>163</v>
      </c>
      <c r="B51"/>
      <c r="C51"/>
      <c r="D51"/>
      <c r="E51"/>
      <c r="F51" s="187" t="s">
        <v>164</v>
      </c>
      <c r="G51"/>
      <c r="K51" s="182"/>
      <c r="L51" s="182"/>
      <c r="M51" s="182"/>
      <c r="N51" s="182"/>
      <c r="O51" s="182"/>
    </row>
    <row r="52" spans="1:15" s="181" customFormat="1" ht="15">
      <c r="A52" s="186" t="s">
        <v>165</v>
      </c>
      <c r="B52"/>
      <c r="C52"/>
      <c r="D52"/>
      <c r="E52"/>
      <c r="F52" s="187" t="s">
        <v>166</v>
      </c>
      <c r="G52"/>
      <c r="K52" s="182"/>
      <c r="L52" s="182"/>
      <c r="M52" s="182"/>
      <c r="N52" s="182"/>
      <c r="O52" s="182"/>
    </row>
    <row r="53" spans="1:15" s="181" customFormat="1" ht="15">
      <c r="A53" s="186" t="s">
        <v>167</v>
      </c>
      <c r="B53"/>
      <c r="C53"/>
      <c r="D53"/>
      <c r="E53"/>
      <c r="F53" s="187" t="s">
        <v>168</v>
      </c>
      <c r="G53"/>
      <c r="K53" s="182"/>
      <c r="L53" s="182"/>
      <c r="M53" s="182"/>
      <c r="N53" s="182"/>
      <c r="O53" s="182"/>
    </row>
    <row r="54" spans="1:15" s="181" customFormat="1" ht="15">
      <c r="A54" s="186" t="s">
        <v>169</v>
      </c>
      <c r="B54"/>
      <c r="C54"/>
      <c r="D54"/>
      <c r="E54"/>
      <c r="F54" s="187" t="s">
        <v>170</v>
      </c>
      <c r="G54"/>
      <c r="K54" s="182"/>
      <c r="L54" s="182"/>
      <c r="M54" s="182"/>
      <c r="N54" s="182"/>
      <c r="O54" s="182"/>
    </row>
    <row r="55" spans="1:15" s="181" customFormat="1" ht="15.75" thickBot="1">
      <c r="B55"/>
      <c r="C55"/>
      <c r="D55"/>
      <c r="E55"/>
      <c r="F55"/>
      <c r="G55"/>
      <c r="H55"/>
      <c r="K55" s="182"/>
      <c r="L55" s="182"/>
      <c r="M55" s="182"/>
      <c r="N55" s="182"/>
      <c r="O55" s="182"/>
    </row>
    <row r="56" spans="1:15" s="181" customFormat="1" ht="15">
      <c r="A56" s="188" t="s">
        <v>171</v>
      </c>
      <c r="B56" s="189"/>
      <c r="C56" s="190" t="s">
        <v>172</v>
      </c>
      <c r="D56" s="189"/>
      <c r="E56" s="189"/>
      <c r="F56" s="189"/>
      <c r="G56" s="189"/>
      <c r="H56" s="191"/>
      <c r="K56" s="182"/>
      <c r="L56" s="182"/>
      <c r="M56" s="182"/>
      <c r="N56" s="182"/>
      <c r="O56" s="182"/>
    </row>
    <row r="57" spans="1:15" s="181" customFormat="1" ht="15">
      <c r="A57" s="192"/>
      <c r="B57" s="193" t="s">
        <v>173</v>
      </c>
      <c r="C57" s="194" t="s">
        <v>174</v>
      </c>
      <c r="D57" s="193"/>
      <c r="E57" s="193"/>
      <c r="F57" s="193"/>
      <c r="G57" s="193"/>
      <c r="H57" s="195"/>
      <c r="K57" s="182"/>
      <c r="L57" s="182"/>
      <c r="M57" s="182"/>
      <c r="N57" s="182"/>
      <c r="O57" s="182"/>
    </row>
    <row r="58" spans="1:15" s="181" customFormat="1">
      <c r="K58" s="182"/>
      <c r="L58" s="182"/>
      <c r="M58" s="182"/>
      <c r="N58" s="182"/>
      <c r="O58" s="182"/>
    </row>
    <row r="59" spans="1:15" s="181" customFormat="1">
      <c r="K59" s="182"/>
      <c r="L59" s="182"/>
      <c r="M59" s="182"/>
      <c r="N59" s="182"/>
      <c r="O59" s="182"/>
    </row>
    <row r="60" spans="1:15" s="181" customFormat="1">
      <c r="K60" s="182"/>
      <c r="L60" s="182"/>
      <c r="M60" s="182"/>
      <c r="N60" s="182"/>
      <c r="O60" s="182"/>
    </row>
    <row r="61" spans="1:15" s="181" customFormat="1">
      <c r="K61" s="182"/>
      <c r="L61" s="182"/>
      <c r="M61" s="182"/>
      <c r="N61" s="182"/>
      <c r="O61" s="182"/>
    </row>
    <row r="62" spans="1:15" s="181" customFormat="1">
      <c r="K62" s="182"/>
      <c r="L62" s="182"/>
      <c r="M62" s="182"/>
      <c r="N62" s="182"/>
      <c r="O62" s="182"/>
    </row>
    <row r="63" spans="1:15" s="181" customFormat="1">
      <c r="K63" s="182"/>
      <c r="L63" s="182"/>
      <c r="M63" s="182"/>
      <c r="N63" s="182"/>
      <c r="O63" s="182"/>
    </row>
  </sheetData>
  <mergeCells count="17">
    <mergeCell ref="F9:H9"/>
    <mergeCell ref="A2:I2"/>
    <mergeCell ref="A3:I3"/>
    <mergeCell ref="A4:I4"/>
    <mergeCell ref="A6:I6"/>
    <mergeCell ref="F8:H8"/>
    <mergeCell ref="I13:I14"/>
    <mergeCell ref="A11:A14"/>
    <mergeCell ref="B11:J11"/>
    <mergeCell ref="B12:B14"/>
    <mergeCell ref="C12:F12"/>
    <mergeCell ref="G12:H12"/>
    <mergeCell ref="J12:J14"/>
    <mergeCell ref="C13:C14"/>
    <mergeCell ref="D13:D14"/>
    <mergeCell ref="E13:E14"/>
    <mergeCell ref="F13:F14"/>
  </mergeCells>
  <pageMargins left="0.7" right="0.7" top="0.75" bottom="0.75" header="0.3" footer="0.3"/>
  <pageSetup scale="62" orientation="portrait" r:id="rId1"/>
  <colBreaks count="1" manualBreakCount="1">
    <brk id="10" max="1048575" man="1"/>
  </colBreaks>
  <drawing r:id="rId2"/>
  <legacyDrawing r:id="rId3"/>
  <oleObjects>
    <mc:AlternateContent xmlns:mc="http://schemas.openxmlformats.org/markup-compatibility/2006">
      <mc:Choice Requires="x14">
        <oleObject progId="Word.Document.8" shapeId="35842" r:id="rId4">
          <objectPr defaultSize="0" autoPict="0" r:id="rId5">
            <anchor moveWithCells="1">
              <from>
                <xdr:col>0</xdr:col>
                <xdr:colOff>76200</xdr:colOff>
                <xdr:row>0</xdr:row>
                <xdr:rowOff>57150</xdr:rowOff>
              </from>
              <to>
                <xdr:col>1</xdr:col>
                <xdr:colOff>495300</xdr:colOff>
                <xdr:row>6</xdr:row>
                <xdr:rowOff>114300</xdr:rowOff>
              </to>
            </anchor>
          </objectPr>
        </oleObject>
      </mc:Choice>
      <mc:Fallback>
        <oleObject progId="Word.Document.8" shapeId="35842" r:id="rId4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2"/>
  <sheetViews>
    <sheetView view="pageBreakPreview" zoomScale="80" zoomScaleNormal="10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D7" sqref="D7"/>
    </sheetView>
  </sheetViews>
  <sheetFormatPr defaultColWidth="11.42578125" defaultRowHeight="15"/>
  <cols>
    <col min="1" max="1" width="7.28515625" customWidth="1"/>
    <col min="3" max="3" width="13.85546875" bestFit="1" customWidth="1"/>
    <col min="4" max="4" width="10.5703125" bestFit="1" customWidth="1"/>
    <col min="5" max="5" width="9.85546875" bestFit="1" customWidth="1"/>
    <col min="6" max="7" width="10.85546875" bestFit="1" customWidth="1"/>
    <col min="8" max="8" width="9.28515625" bestFit="1" customWidth="1"/>
    <col min="10" max="10" width="9.28515625" bestFit="1" customWidth="1"/>
    <col min="11" max="11" width="10.7109375" bestFit="1" customWidth="1"/>
    <col min="12" max="15" width="7.7109375" bestFit="1" customWidth="1"/>
    <col min="16" max="17" width="6.42578125" bestFit="1" customWidth="1"/>
    <col min="18" max="18" width="7.42578125" bestFit="1" customWidth="1"/>
    <col min="19" max="19" width="7.85546875" bestFit="1" customWidth="1"/>
    <col min="20" max="20" width="3.7109375" customWidth="1"/>
    <col min="21" max="21" width="13.42578125" bestFit="1" customWidth="1"/>
    <col min="22" max="22" width="4.85546875" bestFit="1" customWidth="1"/>
    <col min="23" max="23" width="24.42578125" bestFit="1" customWidth="1"/>
  </cols>
  <sheetData>
    <row r="1" spans="1:25" ht="15.75">
      <c r="A1" s="1"/>
      <c r="B1" s="1"/>
      <c r="C1" s="12"/>
      <c r="D1" s="13" t="s">
        <v>21</v>
      </c>
      <c r="E1" s="1"/>
      <c r="F1" s="1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4"/>
      <c r="W1" s="263" t="s">
        <v>125</v>
      </c>
      <c r="X1" s="263" t="s">
        <v>126</v>
      </c>
      <c r="Y1" s="266" t="s">
        <v>127</v>
      </c>
    </row>
    <row r="2" spans="1:25">
      <c r="A2" s="1"/>
      <c r="B2" s="1"/>
      <c r="C2" s="1"/>
      <c r="D2" s="14" t="s">
        <v>23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5" t="s">
        <v>24</v>
      </c>
      <c r="V2" s="4"/>
      <c r="W2" s="264"/>
      <c r="X2" s="264"/>
      <c r="Y2" s="267"/>
    </row>
    <row r="3" spans="1:25">
      <c r="A3" s="16" t="s">
        <v>25</v>
      </c>
      <c r="B3" s="1"/>
      <c r="C3" s="1"/>
      <c r="D3" s="14" t="s">
        <v>26</v>
      </c>
      <c r="E3" s="1"/>
      <c r="F3" s="1"/>
      <c r="G3" s="16" t="s">
        <v>27</v>
      </c>
      <c r="H3" s="16" t="s">
        <v>28</v>
      </c>
      <c r="I3" s="16" t="s">
        <v>28</v>
      </c>
      <c r="J3" s="16" t="s">
        <v>28</v>
      </c>
      <c r="K3" s="1"/>
      <c r="L3" s="11" t="s">
        <v>29</v>
      </c>
      <c r="M3" s="11" t="s">
        <v>30</v>
      </c>
      <c r="N3" s="11" t="s">
        <v>31</v>
      </c>
      <c r="O3" s="11" t="s">
        <v>32</v>
      </c>
      <c r="P3" s="11" t="s">
        <v>30</v>
      </c>
      <c r="Q3" s="11" t="s">
        <v>31</v>
      </c>
      <c r="R3" s="11" t="s">
        <v>32</v>
      </c>
      <c r="S3" s="11" t="s">
        <v>33</v>
      </c>
      <c r="T3" s="1"/>
      <c r="U3" s="15" t="s">
        <v>34</v>
      </c>
      <c r="V3" s="4"/>
      <c r="W3" s="264"/>
      <c r="X3" s="264"/>
      <c r="Y3" s="267"/>
    </row>
    <row r="4" spans="1:25">
      <c r="A4" s="16" t="s">
        <v>35</v>
      </c>
      <c r="B4" s="11" t="s">
        <v>1</v>
      </c>
      <c r="C4" s="11" t="s">
        <v>2</v>
      </c>
      <c r="D4" s="14" t="s">
        <v>3</v>
      </c>
      <c r="E4" s="11" t="s">
        <v>4</v>
      </c>
      <c r="F4" s="11" t="s">
        <v>5</v>
      </c>
      <c r="G4" s="11" t="s">
        <v>36</v>
      </c>
      <c r="H4" s="11" t="s">
        <v>37</v>
      </c>
      <c r="I4" s="11" t="s">
        <v>38</v>
      </c>
      <c r="J4" s="11" t="s">
        <v>39</v>
      </c>
      <c r="K4" s="11" t="s">
        <v>6</v>
      </c>
      <c r="L4" s="11" t="s">
        <v>40</v>
      </c>
      <c r="M4" s="11" t="s">
        <v>41</v>
      </c>
      <c r="N4" s="11" t="s">
        <v>41</v>
      </c>
      <c r="O4" s="11" t="s">
        <v>41</v>
      </c>
      <c r="P4" s="11" t="s">
        <v>42</v>
      </c>
      <c r="Q4" s="11" t="s">
        <v>42</v>
      </c>
      <c r="R4" s="11" t="s">
        <v>43</v>
      </c>
      <c r="S4" s="11" t="s">
        <v>44</v>
      </c>
      <c r="T4" s="1"/>
      <c r="U4" s="15" t="s">
        <v>45</v>
      </c>
      <c r="V4" s="4"/>
      <c r="W4" s="264"/>
      <c r="X4" s="264"/>
      <c r="Y4" s="267"/>
    </row>
    <row r="5" spans="1:25" ht="15.75" thickBot="1">
      <c r="A5" s="16"/>
      <c r="B5" s="11" t="s">
        <v>0</v>
      </c>
      <c r="C5" s="11" t="s">
        <v>0</v>
      </c>
      <c r="D5" s="17" t="s">
        <v>7</v>
      </c>
      <c r="E5" s="11" t="s">
        <v>7</v>
      </c>
      <c r="F5" s="11" t="s">
        <v>0</v>
      </c>
      <c r="G5" s="11" t="s">
        <v>7</v>
      </c>
      <c r="H5" s="18" t="s">
        <v>46</v>
      </c>
      <c r="I5" s="11" t="s">
        <v>9</v>
      </c>
      <c r="J5" s="11" t="s">
        <v>10</v>
      </c>
      <c r="K5" s="11" t="s">
        <v>10</v>
      </c>
      <c r="L5" s="11" t="s">
        <v>11</v>
      </c>
      <c r="M5" s="11" t="s">
        <v>8</v>
      </c>
      <c r="N5" s="11" t="s">
        <v>8</v>
      </c>
      <c r="O5" s="11" t="s">
        <v>8</v>
      </c>
      <c r="P5" s="11" t="s">
        <v>9</v>
      </c>
      <c r="Q5" s="11" t="s">
        <v>9</v>
      </c>
      <c r="R5" s="11" t="s">
        <v>9</v>
      </c>
      <c r="S5" s="11" t="s">
        <v>12</v>
      </c>
      <c r="T5" s="19" t="s">
        <v>47</v>
      </c>
      <c r="U5" s="20" t="s">
        <v>48</v>
      </c>
      <c r="V5" s="4"/>
      <c r="W5" s="265"/>
      <c r="X5" s="265"/>
      <c r="Y5" s="268"/>
    </row>
    <row r="6" spans="1:25">
      <c r="A6" s="16">
        <v>32</v>
      </c>
      <c r="D6">
        <v>17078</v>
      </c>
      <c r="L6" s="235"/>
      <c r="M6" s="235"/>
      <c r="N6" s="235"/>
      <c r="O6" s="235"/>
      <c r="P6" s="235"/>
      <c r="Q6" s="235"/>
      <c r="R6" s="235"/>
      <c r="S6" s="235"/>
      <c r="T6" s="19">
        <v>31</v>
      </c>
      <c r="U6" s="23">
        <f>D6-D7</f>
        <v>39</v>
      </c>
      <c r="V6" s="4"/>
      <c r="W6" s="229"/>
      <c r="X6" s="229"/>
      <c r="Y6" s="230"/>
    </row>
    <row r="7" spans="1:25">
      <c r="A7" s="21">
        <v>31</v>
      </c>
      <c r="B7" s="237"/>
      <c r="C7" s="237"/>
      <c r="D7">
        <v>17039</v>
      </c>
      <c r="T7" s="22">
        <v>30</v>
      </c>
      <c r="U7" s="23">
        <f>D7-D8</f>
        <v>60</v>
      </c>
      <c r="V7" s="24">
        <v>1</v>
      </c>
      <c r="W7" s="90"/>
      <c r="X7" s="90"/>
      <c r="Y7" s="93">
        <f t="shared" ref="Y7:Y34" si="0">((X7*100)/D7)-100</f>
        <v>-100</v>
      </c>
    </row>
    <row r="8" spans="1:25">
      <c r="A8" s="16">
        <v>30</v>
      </c>
      <c r="B8" s="237"/>
      <c r="C8" s="237"/>
      <c r="D8">
        <v>16979</v>
      </c>
      <c r="T8" s="16">
        <v>29</v>
      </c>
      <c r="U8" s="23">
        <f>D8-D9</f>
        <v>70</v>
      </c>
      <c r="V8" s="4"/>
      <c r="W8" s="90"/>
      <c r="X8" s="90"/>
      <c r="Y8" s="93">
        <f t="shared" si="0"/>
        <v>-100</v>
      </c>
    </row>
    <row r="9" spans="1:25" s="25" customFormat="1">
      <c r="A9" s="21">
        <v>29</v>
      </c>
      <c r="B9" s="237" t="s">
        <v>250</v>
      </c>
      <c r="C9" s="237" t="s">
        <v>194</v>
      </c>
      <c r="D9" s="237">
        <v>16909</v>
      </c>
      <c r="E9" s="237">
        <v>119792</v>
      </c>
      <c r="F9" s="237">
        <v>1.860242</v>
      </c>
      <c r="G9" s="237">
        <v>0</v>
      </c>
      <c r="H9" s="237">
        <v>14.138</v>
      </c>
      <c r="I9" s="237">
        <v>21</v>
      </c>
      <c r="J9" s="237">
        <v>2.9</v>
      </c>
      <c r="K9" s="237">
        <v>6.7</v>
      </c>
      <c r="L9"/>
      <c r="M9"/>
      <c r="N9"/>
      <c r="O9"/>
      <c r="P9"/>
      <c r="Q9"/>
      <c r="R9"/>
      <c r="S9"/>
      <c r="T9" s="22">
        <v>28</v>
      </c>
      <c r="U9" s="23">
        <f t="shared" ref="U9:U36" si="1">D9-D10</f>
        <v>68</v>
      </c>
      <c r="V9" s="24">
        <v>29</v>
      </c>
      <c r="W9" s="90"/>
      <c r="X9" s="90"/>
      <c r="Y9" s="93">
        <f t="shared" si="0"/>
        <v>-100</v>
      </c>
    </row>
    <row r="10" spans="1:25">
      <c r="A10" s="16">
        <v>28</v>
      </c>
      <c r="B10" s="237" t="s">
        <v>251</v>
      </c>
      <c r="C10" s="237" t="s">
        <v>194</v>
      </c>
      <c r="D10" s="237">
        <v>16841</v>
      </c>
      <c r="E10" s="237">
        <v>119755</v>
      </c>
      <c r="F10" s="237">
        <v>1.867766</v>
      </c>
      <c r="G10" s="237">
        <v>0</v>
      </c>
      <c r="H10" s="237">
        <v>14.138</v>
      </c>
      <c r="I10" s="237">
        <v>20.399999999999999</v>
      </c>
      <c r="J10" s="237">
        <v>3</v>
      </c>
      <c r="K10" s="237">
        <v>7</v>
      </c>
      <c r="T10" s="16">
        <v>27</v>
      </c>
      <c r="U10" s="23">
        <f t="shared" si="1"/>
        <v>70</v>
      </c>
      <c r="V10" s="16"/>
      <c r="W10" s="90"/>
      <c r="X10" s="90"/>
      <c r="Y10" s="93">
        <f t="shared" si="0"/>
        <v>-100</v>
      </c>
    </row>
    <row r="11" spans="1:25">
      <c r="A11" s="16">
        <v>27</v>
      </c>
      <c r="B11" s="237" t="s">
        <v>252</v>
      </c>
      <c r="C11" s="237" t="s">
        <v>194</v>
      </c>
      <c r="D11" s="237">
        <v>16771</v>
      </c>
      <c r="E11" s="237">
        <v>119717</v>
      </c>
      <c r="F11" s="237">
        <v>1.899926</v>
      </c>
      <c r="G11" s="237">
        <v>0</v>
      </c>
      <c r="H11" s="237">
        <v>14.209</v>
      </c>
      <c r="I11" s="237">
        <v>20.2</v>
      </c>
      <c r="J11" s="237">
        <v>2.1</v>
      </c>
      <c r="K11" s="237">
        <v>6.7</v>
      </c>
      <c r="T11" s="16">
        <v>26</v>
      </c>
      <c r="U11" s="23">
        <f t="shared" si="1"/>
        <v>50</v>
      </c>
      <c r="V11" s="16"/>
      <c r="W11" s="90"/>
      <c r="X11" s="90"/>
      <c r="Y11" s="93">
        <f t="shared" si="0"/>
        <v>-100</v>
      </c>
    </row>
    <row r="12" spans="1:25">
      <c r="A12" s="16">
        <v>26</v>
      </c>
      <c r="B12" s="237" t="s">
        <v>253</v>
      </c>
      <c r="C12" s="237" t="s">
        <v>194</v>
      </c>
      <c r="D12" s="237">
        <v>16721</v>
      </c>
      <c r="E12" s="237">
        <v>119690</v>
      </c>
      <c r="F12" s="237">
        <v>1.8675999999999999</v>
      </c>
      <c r="G12" s="237">
        <v>0</v>
      </c>
      <c r="H12" s="237">
        <v>14.269</v>
      </c>
      <c r="I12" s="237">
        <v>20.6</v>
      </c>
      <c r="J12" s="237">
        <v>1.4</v>
      </c>
      <c r="K12" s="237">
        <v>5.7</v>
      </c>
      <c r="T12" s="16">
        <v>25</v>
      </c>
      <c r="U12" s="23">
        <f t="shared" si="1"/>
        <v>33</v>
      </c>
      <c r="V12" s="16"/>
      <c r="W12" s="90"/>
      <c r="X12" s="90"/>
      <c r="Y12" s="93">
        <f t="shared" si="0"/>
        <v>-100</v>
      </c>
    </row>
    <row r="13" spans="1:25">
      <c r="A13" s="16">
        <v>25</v>
      </c>
      <c r="B13" s="237" t="s">
        <v>254</v>
      </c>
      <c r="C13" s="237" t="s">
        <v>194</v>
      </c>
      <c r="D13" s="237">
        <v>16688</v>
      </c>
      <c r="E13" s="237">
        <v>119672</v>
      </c>
      <c r="F13" s="237">
        <v>1.87018</v>
      </c>
      <c r="G13" s="237">
        <v>0</v>
      </c>
      <c r="H13" s="237">
        <v>14.182</v>
      </c>
      <c r="I13" s="237">
        <v>18.600000000000001</v>
      </c>
      <c r="J13" s="237">
        <v>2.5</v>
      </c>
      <c r="K13" s="237">
        <v>6</v>
      </c>
      <c r="T13" s="16">
        <v>24</v>
      </c>
      <c r="U13" s="23">
        <f t="shared" si="1"/>
        <v>60</v>
      </c>
      <c r="V13" s="16"/>
      <c r="W13" s="90"/>
      <c r="X13" s="90"/>
      <c r="Y13" s="93">
        <f t="shared" si="0"/>
        <v>-100</v>
      </c>
    </row>
    <row r="14" spans="1:25">
      <c r="A14" s="16">
        <v>24</v>
      </c>
      <c r="B14" s="237" t="s">
        <v>255</v>
      </c>
      <c r="C14" s="237" t="s">
        <v>194</v>
      </c>
      <c r="D14" s="237">
        <v>16628</v>
      </c>
      <c r="E14" s="237">
        <v>119640</v>
      </c>
      <c r="F14" s="237">
        <v>1.8691519999999999</v>
      </c>
      <c r="G14" s="237">
        <v>0</v>
      </c>
      <c r="H14" s="237">
        <v>14.106999999999999</v>
      </c>
      <c r="I14" s="237">
        <v>17.600000000000001</v>
      </c>
      <c r="J14" s="237">
        <v>3.4</v>
      </c>
      <c r="K14" s="237">
        <v>6.4</v>
      </c>
      <c r="T14" s="16">
        <v>23</v>
      </c>
      <c r="U14" s="23">
        <f t="shared" si="1"/>
        <v>80</v>
      </c>
      <c r="V14" s="16"/>
      <c r="W14" s="90"/>
      <c r="X14" s="90"/>
      <c r="Y14" s="93">
        <f t="shared" si="0"/>
        <v>-100</v>
      </c>
    </row>
    <row r="15" spans="1:25">
      <c r="A15" s="16">
        <v>23</v>
      </c>
      <c r="B15" s="237" t="s">
        <v>256</v>
      </c>
      <c r="C15" s="237" t="s">
        <v>194</v>
      </c>
      <c r="D15" s="237">
        <v>16548</v>
      </c>
      <c r="E15" s="237">
        <v>119596</v>
      </c>
      <c r="F15" s="237">
        <v>1.8750990000000001</v>
      </c>
      <c r="G15" s="237">
        <v>0</v>
      </c>
      <c r="H15" s="237">
        <v>14.143000000000001</v>
      </c>
      <c r="I15" s="237">
        <v>19</v>
      </c>
      <c r="J15" s="237">
        <v>2.8</v>
      </c>
      <c r="K15" s="237">
        <v>6.5</v>
      </c>
      <c r="T15" s="16">
        <v>22</v>
      </c>
      <c r="U15" s="23">
        <f t="shared" si="1"/>
        <v>67</v>
      </c>
      <c r="V15" s="16"/>
      <c r="W15" s="90"/>
      <c r="X15" s="90"/>
      <c r="Y15" s="93">
        <f t="shared" si="0"/>
        <v>-100</v>
      </c>
    </row>
    <row r="16" spans="1:25" s="25" customFormat="1">
      <c r="A16" s="21">
        <v>22</v>
      </c>
      <c r="B16" s="237" t="s">
        <v>243</v>
      </c>
      <c r="C16" s="237" t="s">
        <v>194</v>
      </c>
      <c r="D16" s="237">
        <v>16481</v>
      </c>
      <c r="E16" s="237">
        <v>119560</v>
      </c>
      <c r="F16" s="237">
        <v>1.8627689999999999</v>
      </c>
      <c r="G16" s="237">
        <v>0</v>
      </c>
      <c r="H16" s="237">
        <v>14.079000000000001</v>
      </c>
      <c r="I16" s="237">
        <v>19.899999999999999</v>
      </c>
      <c r="J16" s="237">
        <v>3.5</v>
      </c>
      <c r="K16" s="237">
        <v>7.4</v>
      </c>
      <c r="L16"/>
      <c r="M16"/>
      <c r="N16"/>
      <c r="O16"/>
      <c r="P16"/>
      <c r="Q16"/>
      <c r="R16"/>
      <c r="S16"/>
      <c r="T16" s="22">
        <v>21</v>
      </c>
      <c r="U16" s="23">
        <f t="shared" si="1"/>
        <v>85</v>
      </c>
      <c r="V16" s="24">
        <v>22</v>
      </c>
      <c r="W16" s="90"/>
      <c r="X16" s="90"/>
      <c r="Y16" s="93">
        <f t="shared" si="0"/>
        <v>-100</v>
      </c>
    </row>
    <row r="17" spans="1:25">
      <c r="A17" s="16">
        <v>21</v>
      </c>
      <c r="B17" s="237" t="s">
        <v>244</v>
      </c>
      <c r="C17" s="237" t="s">
        <v>194</v>
      </c>
      <c r="D17" s="237">
        <v>16396</v>
      </c>
      <c r="E17" s="237">
        <v>119513</v>
      </c>
      <c r="F17" s="237">
        <v>1.8688800000000001</v>
      </c>
      <c r="G17" s="237">
        <v>0</v>
      </c>
      <c r="H17" s="237">
        <v>14.112</v>
      </c>
      <c r="I17" s="237">
        <v>18.600000000000001</v>
      </c>
      <c r="J17" s="237">
        <v>3.2</v>
      </c>
      <c r="K17" s="237">
        <v>6.4</v>
      </c>
      <c r="T17" s="16">
        <v>20</v>
      </c>
      <c r="U17" s="23">
        <f t="shared" si="1"/>
        <v>76</v>
      </c>
      <c r="V17" s="16"/>
      <c r="W17" s="90"/>
      <c r="X17" s="90"/>
      <c r="Y17" s="93">
        <f t="shared" si="0"/>
        <v>-100</v>
      </c>
    </row>
    <row r="18" spans="1:25">
      <c r="A18" s="16">
        <v>20</v>
      </c>
      <c r="B18" s="237" t="s">
        <v>245</v>
      </c>
      <c r="C18" s="237" t="s">
        <v>194</v>
      </c>
      <c r="D18" s="237">
        <v>16320</v>
      </c>
      <c r="E18" s="237">
        <v>119472</v>
      </c>
      <c r="F18" s="237">
        <v>1.868422</v>
      </c>
      <c r="G18" s="237">
        <v>0</v>
      </c>
      <c r="H18" s="237">
        <v>14.212999999999999</v>
      </c>
      <c r="I18" s="237">
        <v>19.3</v>
      </c>
      <c r="J18" s="237">
        <v>2</v>
      </c>
      <c r="K18" s="237">
        <v>5.8</v>
      </c>
      <c r="T18" s="16">
        <v>19</v>
      </c>
      <c r="U18" s="23">
        <f t="shared" si="1"/>
        <v>47</v>
      </c>
      <c r="V18" s="16"/>
      <c r="W18" s="90"/>
      <c r="X18" s="90"/>
      <c r="Y18" s="93">
        <f t="shared" si="0"/>
        <v>-100</v>
      </c>
    </row>
    <row r="19" spans="1:25">
      <c r="A19" s="16">
        <v>19</v>
      </c>
      <c r="B19" s="237" t="s">
        <v>246</v>
      </c>
      <c r="C19" s="237" t="s">
        <v>194</v>
      </c>
      <c r="D19" s="237">
        <v>16273</v>
      </c>
      <c r="E19" s="237">
        <v>119446</v>
      </c>
      <c r="F19" s="237">
        <v>1.8778809999999999</v>
      </c>
      <c r="G19" s="237">
        <v>0</v>
      </c>
      <c r="H19" s="237">
        <v>14.257</v>
      </c>
      <c r="I19" s="237">
        <v>20.5</v>
      </c>
      <c r="J19" s="237">
        <v>1.2</v>
      </c>
      <c r="K19" s="237">
        <v>4.9000000000000004</v>
      </c>
      <c r="T19" s="16">
        <v>18</v>
      </c>
      <c r="U19" s="23">
        <f t="shared" si="1"/>
        <v>29</v>
      </c>
      <c r="V19" s="16"/>
      <c r="W19" s="90"/>
      <c r="X19" s="90"/>
      <c r="Y19" s="93">
        <f t="shared" si="0"/>
        <v>-100</v>
      </c>
    </row>
    <row r="20" spans="1:25">
      <c r="A20" s="16">
        <v>18</v>
      </c>
      <c r="B20" s="237" t="s">
        <v>247</v>
      </c>
      <c r="C20" s="237" t="s">
        <v>194</v>
      </c>
      <c r="D20" s="237">
        <v>16244</v>
      </c>
      <c r="E20" s="237">
        <v>119431</v>
      </c>
      <c r="F20" s="237">
        <v>1.8555569999999999</v>
      </c>
      <c r="G20" s="237">
        <v>0</v>
      </c>
      <c r="H20" s="237">
        <v>14.15</v>
      </c>
      <c r="I20" s="237">
        <v>21.2</v>
      </c>
      <c r="J20" s="237">
        <v>2.4</v>
      </c>
      <c r="K20" s="237">
        <v>6</v>
      </c>
      <c r="T20" s="16">
        <v>17</v>
      </c>
      <c r="U20" s="23">
        <f t="shared" si="1"/>
        <v>56</v>
      </c>
      <c r="V20" s="16"/>
      <c r="W20" s="91"/>
      <c r="X20" s="91"/>
      <c r="Y20" s="93">
        <f t="shared" si="0"/>
        <v>-100</v>
      </c>
    </row>
    <row r="21" spans="1:25">
      <c r="A21" s="16">
        <v>17</v>
      </c>
      <c r="B21" s="237" t="s">
        <v>248</v>
      </c>
      <c r="C21" s="237" t="s">
        <v>194</v>
      </c>
      <c r="D21" s="237">
        <v>16188</v>
      </c>
      <c r="E21" s="237">
        <v>119400</v>
      </c>
      <c r="F21" s="237">
        <v>1.864938</v>
      </c>
      <c r="G21" s="237">
        <v>0</v>
      </c>
      <c r="H21" s="237">
        <v>14.135999999999999</v>
      </c>
      <c r="I21" s="237">
        <v>18.899999999999999</v>
      </c>
      <c r="J21" s="237">
        <v>2.9</v>
      </c>
      <c r="K21" s="237">
        <v>7</v>
      </c>
      <c r="T21" s="16">
        <v>16</v>
      </c>
      <c r="U21" s="23">
        <f t="shared" si="1"/>
        <v>69</v>
      </c>
      <c r="V21" s="16"/>
      <c r="W21" s="91"/>
      <c r="X21" s="91"/>
      <c r="Y21" s="93">
        <f t="shared" si="0"/>
        <v>-100</v>
      </c>
    </row>
    <row r="22" spans="1:25">
      <c r="A22" s="16">
        <v>16</v>
      </c>
      <c r="B22" s="237" t="s">
        <v>249</v>
      </c>
      <c r="C22" s="237" t="s">
        <v>194</v>
      </c>
      <c r="D22" s="237">
        <v>16119</v>
      </c>
      <c r="E22" s="237">
        <v>119363</v>
      </c>
      <c r="F22" s="237">
        <v>1.8630089999999999</v>
      </c>
      <c r="G22" s="237">
        <v>0</v>
      </c>
      <c r="H22" s="237">
        <v>14.137</v>
      </c>
      <c r="I22" s="237">
        <v>19.8</v>
      </c>
      <c r="J22" s="237">
        <v>2.8</v>
      </c>
      <c r="K22" s="237">
        <v>7.1</v>
      </c>
      <c r="T22" s="16">
        <v>15</v>
      </c>
      <c r="U22" s="23">
        <f t="shared" si="1"/>
        <v>65</v>
      </c>
      <c r="V22" s="16"/>
      <c r="W22" s="91"/>
      <c r="X22" s="91"/>
      <c r="Y22" s="93">
        <f t="shared" si="0"/>
        <v>-100</v>
      </c>
    </row>
    <row r="23" spans="1:25" s="25" customFormat="1">
      <c r="A23" s="21">
        <v>15</v>
      </c>
      <c r="B23" s="237" t="s">
        <v>222</v>
      </c>
      <c r="C23" s="237" t="s">
        <v>194</v>
      </c>
      <c r="D23" s="237">
        <v>16054</v>
      </c>
      <c r="E23" s="237">
        <v>119327</v>
      </c>
      <c r="F23" s="237">
        <v>1.872234</v>
      </c>
      <c r="G23" s="237">
        <v>0</v>
      </c>
      <c r="H23" s="237">
        <v>14.131</v>
      </c>
      <c r="I23" s="237">
        <v>19.3</v>
      </c>
      <c r="J23" s="237">
        <v>2.9</v>
      </c>
      <c r="K23" s="237">
        <v>6.5</v>
      </c>
      <c r="L23"/>
      <c r="M23"/>
      <c r="N23"/>
      <c r="O23"/>
      <c r="P23"/>
      <c r="Q23"/>
      <c r="R23"/>
      <c r="S23"/>
      <c r="T23" s="22">
        <v>14</v>
      </c>
      <c r="U23" s="23">
        <f>D23-D24</f>
        <v>68</v>
      </c>
      <c r="V23" s="24">
        <v>15</v>
      </c>
      <c r="W23" s="91"/>
      <c r="X23" s="91"/>
      <c r="Y23" s="93">
        <f t="shared" si="0"/>
        <v>-100</v>
      </c>
    </row>
    <row r="24" spans="1:25">
      <c r="A24" s="16">
        <v>14</v>
      </c>
      <c r="B24" s="237" t="s">
        <v>223</v>
      </c>
      <c r="C24" s="237" t="s">
        <v>194</v>
      </c>
      <c r="D24" s="237">
        <v>15986</v>
      </c>
      <c r="E24" s="237">
        <v>119290</v>
      </c>
      <c r="F24" s="237">
        <v>1.8864780000000001</v>
      </c>
      <c r="G24" s="237">
        <v>0</v>
      </c>
      <c r="H24" s="237">
        <v>14.122</v>
      </c>
      <c r="I24" s="237">
        <v>19.3</v>
      </c>
      <c r="J24" s="237">
        <v>3</v>
      </c>
      <c r="K24" s="237">
        <v>6.6</v>
      </c>
      <c r="T24" s="16">
        <v>13</v>
      </c>
      <c r="U24" s="23">
        <f t="shared" si="1"/>
        <v>73</v>
      </c>
      <c r="V24" s="16"/>
      <c r="W24" s="91"/>
      <c r="X24" s="91"/>
      <c r="Y24" s="93">
        <f t="shared" si="0"/>
        <v>-100</v>
      </c>
    </row>
    <row r="25" spans="1:25">
      <c r="A25" s="16">
        <v>13</v>
      </c>
      <c r="B25" s="237" t="s">
        <v>224</v>
      </c>
      <c r="C25" s="237" t="s">
        <v>194</v>
      </c>
      <c r="D25" s="237">
        <v>15913</v>
      </c>
      <c r="E25" s="237">
        <v>119251</v>
      </c>
      <c r="F25" s="237">
        <v>1.8742589999999999</v>
      </c>
      <c r="G25" s="237">
        <v>0</v>
      </c>
      <c r="H25" s="237">
        <v>14.231999999999999</v>
      </c>
      <c r="I25" s="237">
        <v>18.899999999999999</v>
      </c>
      <c r="J25" s="237">
        <v>1.7</v>
      </c>
      <c r="K25" s="237">
        <v>5.7</v>
      </c>
      <c r="T25" s="16">
        <v>12</v>
      </c>
      <c r="U25" s="23">
        <f>D25-D26</f>
        <v>39</v>
      </c>
      <c r="V25" s="16"/>
      <c r="W25" s="91"/>
      <c r="X25" s="91"/>
      <c r="Y25" s="93">
        <f t="shared" si="0"/>
        <v>-100</v>
      </c>
    </row>
    <row r="26" spans="1:25">
      <c r="A26" s="16">
        <v>12</v>
      </c>
      <c r="B26" s="237" t="s">
        <v>225</v>
      </c>
      <c r="C26" s="237" t="s">
        <v>194</v>
      </c>
      <c r="D26" s="237">
        <v>15874</v>
      </c>
      <c r="E26" s="237">
        <v>119230</v>
      </c>
      <c r="F26" s="237">
        <v>1.8438349999999999</v>
      </c>
      <c r="G26" s="237">
        <v>0</v>
      </c>
      <c r="H26" s="237">
        <v>14.279</v>
      </c>
      <c r="I26" s="237">
        <v>17.600000000000001</v>
      </c>
      <c r="J26" s="237">
        <v>1.2</v>
      </c>
      <c r="K26" s="237">
        <v>4.9000000000000004</v>
      </c>
      <c r="T26" s="16">
        <v>11</v>
      </c>
      <c r="U26" s="23">
        <f t="shared" si="1"/>
        <v>29</v>
      </c>
      <c r="V26" s="16"/>
      <c r="W26" s="92"/>
      <c r="X26" s="91"/>
      <c r="Y26" s="93">
        <f t="shared" si="0"/>
        <v>-100</v>
      </c>
    </row>
    <row r="27" spans="1:25">
      <c r="A27" s="16">
        <v>11</v>
      </c>
      <c r="B27" s="237" t="s">
        <v>226</v>
      </c>
      <c r="C27" s="237" t="s">
        <v>194</v>
      </c>
      <c r="D27" s="237">
        <v>15845</v>
      </c>
      <c r="E27" s="237">
        <v>119214</v>
      </c>
      <c r="F27" s="237">
        <v>1.858622</v>
      </c>
      <c r="G27" s="237">
        <v>0</v>
      </c>
      <c r="H27" s="237">
        <v>14.206</v>
      </c>
      <c r="I27" s="237">
        <v>18.600000000000001</v>
      </c>
      <c r="J27" s="237">
        <v>2.2999999999999998</v>
      </c>
      <c r="K27" s="237">
        <v>6.3</v>
      </c>
      <c r="T27" s="16">
        <v>10</v>
      </c>
      <c r="U27" s="23">
        <f t="shared" si="1"/>
        <v>53</v>
      </c>
      <c r="V27" s="16"/>
      <c r="W27" s="92"/>
      <c r="X27" s="91"/>
      <c r="Y27" s="93">
        <f t="shared" si="0"/>
        <v>-100</v>
      </c>
    </row>
    <row r="28" spans="1:25">
      <c r="A28" s="16">
        <v>10</v>
      </c>
      <c r="B28" s="237" t="s">
        <v>227</v>
      </c>
      <c r="C28" s="237" t="s">
        <v>194</v>
      </c>
      <c r="D28" s="237">
        <v>15792</v>
      </c>
      <c r="E28" s="237">
        <v>119185</v>
      </c>
      <c r="F28" s="237">
        <v>1.8726780000000001</v>
      </c>
      <c r="G28" s="237">
        <v>0</v>
      </c>
      <c r="H28" s="237">
        <v>14.141999999999999</v>
      </c>
      <c r="I28" s="237">
        <v>18.7</v>
      </c>
      <c r="J28" s="237">
        <v>2.8</v>
      </c>
      <c r="K28" s="237">
        <v>5.5</v>
      </c>
      <c r="T28" s="16">
        <v>9</v>
      </c>
      <c r="U28" s="23">
        <f t="shared" si="1"/>
        <v>66</v>
      </c>
      <c r="V28" s="16"/>
      <c r="W28" s="92"/>
      <c r="X28" s="91"/>
      <c r="Y28" s="93">
        <f t="shared" si="0"/>
        <v>-100</v>
      </c>
    </row>
    <row r="29" spans="1:25">
      <c r="A29" s="16">
        <v>9</v>
      </c>
      <c r="B29" s="237" t="s">
        <v>228</v>
      </c>
      <c r="C29" s="237" t="s">
        <v>194</v>
      </c>
      <c r="D29" s="237">
        <v>15726</v>
      </c>
      <c r="E29" s="237">
        <v>119150</v>
      </c>
      <c r="F29" s="237">
        <v>1.8705350000000001</v>
      </c>
      <c r="G29" s="237">
        <v>0</v>
      </c>
      <c r="H29" s="237">
        <v>14.131</v>
      </c>
      <c r="I29" s="237">
        <v>18</v>
      </c>
      <c r="J29" s="237">
        <v>3</v>
      </c>
      <c r="K29" s="237">
        <v>5.7</v>
      </c>
      <c r="T29" s="16">
        <v>8</v>
      </c>
      <c r="U29" s="23">
        <f t="shared" si="1"/>
        <v>71</v>
      </c>
      <c r="V29" s="16"/>
      <c r="W29" s="92"/>
      <c r="X29" s="91"/>
      <c r="Y29" s="93">
        <f t="shared" si="0"/>
        <v>-100</v>
      </c>
    </row>
    <row r="30" spans="1:25" s="25" customFormat="1">
      <c r="A30" s="21">
        <v>8</v>
      </c>
      <c r="B30" s="237" t="s">
        <v>214</v>
      </c>
      <c r="C30" s="237" t="s">
        <v>194</v>
      </c>
      <c r="D30" s="237">
        <v>15655</v>
      </c>
      <c r="E30" s="237">
        <v>119111</v>
      </c>
      <c r="F30" s="237">
        <v>1.8727370000000001</v>
      </c>
      <c r="G30" s="237">
        <v>0</v>
      </c>
      <c r="H30" s="237">
        <v>14.144</v>
      </c>
      <c r="I30" s="237">
        <v>17.100000000000001</v>
      </c>
      <c r="J30" s="237">
        <v>2.9</v>
      </c>
      <c r="K30" s="237">
        <v>5.5</v>
      </c>
      <c r="L30"/>
      <c r="M30"/>
      <c r="N30"/>
      <c r="O30"/>
      <c r="P30"/>
      <c r="Q30"/>
      <c r="R30"/>
      <c r="S30"/>
      <c r="T30" s="22">
        <v>7</v>
      </c>
      <c r="U30" s="23">
        <f t="shared" si="1"/>
        <v>69</v>
      </c>
      <c r="V30" s="24">
        <v>8</v>
      </c>
      <c r="W30" s="92"/>
      <c r="X30" s="91"/>
      <c r="Y30" s="93">
        <f t="shared" si="0"/>
        <v>-100</v>
      </c>
    </row>
    <row r="31" spans="1:25">
      <c r="A31" s="16">
        <v>7</v>
      </c>
      <c r="B31" s="237" t="s">
        <v>215</v>
      </c>
      <c r="C31" s="237" t="s">
        <v>194</v>
      </c>
      <c r="D31" s="237">
        <v>15586</v>
      </c>
      <c r="E31" s="237">
        <v>119074</v>
      </c>
      <c r="F31" s="237">
        <v>1.87008</v>
      </c>
      <c r="G31" s="237">
        <v>0</v>
      </c>
      <c r="H31" s="237">
        <v>14.138</v>
      </c>
      <c r="I31" s="237">
        <v>19.7</v>
      </c>
      <c r="J31" s="237">
        <v>2.7</v>
      </c>
      <c r="K31" s="237">
        <v>5.3</v>
      </c>
      <c r="T31" s="16">
        <v>6</v>
      </c>
      <c r="U31" s="23">
        <f t="shared" si="1"/>
        <v>64</v>
      </c>
      <c r="V31" s="5"/>
      <c r="W31" s="92"/>
      <c r="X31" s="91"/>
      <c r="Y31" s="93">
        <f t="shared" si="0"/>
        <v>-100</v>
      </c>
    </row>
    <row r="32" spans="1:25">
      <c r="A32" s="16">
        <v>6</v>
      </c>
      <c r="B32" s="237" t="s">
        <v>216</v>
      </c>
      <c r="C32" s="237" t="s">
        <v>194</v>
      </c>
      <c r="D32" s="237">
        <v>15522</v>
      </c>
      <c r="E32" s="237">
        <v>119039</v>
      </c>
      <c r="F32" s="237">
        <v>1.8593660000000001</v>
      </c>
      <c r="G32" s="237">
        <v>0</v>
      </c>
      <c r="H32" s="237">
        <v>14.211</v>
      </c>
      <c r="I32" s="237">
        <v>18.899999999999999</v>
      </c>
      <c r="J32" s="237">
        <v>2.1</v>
      </c>
      <c r="K32" s="237">
        <v>5.8</v>
      </c>
      <c r="T32" s="16">
        <v>5</v>
      </c>
      <c r="U32" s="23">
        <f t="shared" si="1"/>
        <v>51</v>
      </c>
      <c r="V32" s="5"/>
      <c r="W32" s="92"/>
      <c r="X32" s="91"/>
      <c r="Y32" s="93">
        <f t="shared" si="0"/>
        <v>-100</v>
      </c>
    </row>
    <row r="33" spans="1:25">
      <c r="A33" s="16">
        <v>5</v>
      </c>
      <c r="B33" s="237" t="s">
        <v>217</v>
      </c>
      <c r="C33" s="237" t="s">
        <v>194</v>
      </c>
      <c r="D33" s="237">
        <v>15471</v>
      </c>
      <c r="E33" s="237">
        <v>119012</v>
      </c>
      <c r="F33" s="237">
        <v>1.8699239999999999</v>
      </c>
      <c r="G33" s="237">
        <v>0</v>
      </c>
      <c r="H33" s="237">
        <v>14.286</v>
      </c>
      <c r="I33" s="237">
        <v>18.2</v>
      </c>
      <c r="J33" s="237">
        <v>1.2</v>
      </c>
      <c r="K33" s="237">
        <v>6.1</v>
      </c>
      <c r="T33" s="16">
        <v>4</v>
      </c>
      <c r="U33" s="23">
        <f t="shared" si="1"/>
        <v>27</v>
      </c>
      <c r="V33" s="5"/>
      <c r="W33" s="92"/>
      <c r="X33" s="91"/>
      <c r="Y33" s="93">
        <f t="shared" si="0"/>
        <v>-100</v>
      </c>
    </row>
    <row r="34" spans="1:25">
      <c r="A34" s="16">
        <v>4</v>
      </c>
      <c r="B34" s="237" t="s">
        <v>218</v>
      </c>
      <c r="C34" s="237" t="s">
        <v>194</v>
      </c>
      <c r="D34" s="237">
        <v>15444</v>
      </c>
      <c r="E34" s="237">
        <v>118997</v>
      </c>
      <c r="F34" s="237">
        <v>1.881221</v>
      </c>
      <c r="G34" s="237">
        <v>0</v>
      </c>
      <c r="H34" s="237">
        <v>14.183</v>
      </c>
      <c r="I34" s="237">
        <v>16.8</v>
      </c>
      <c r="J34" s="237">
        <v>2.2999999999999998</v>
      </c>
      <c r="K34" s="237">
        <v>5.6</v>
      </c>
      <c r="T34" s="16">
        <v>3</v>
      </c>
      <c r="U34" s="23">
        <f t="shared" si="1"/>
        <v>56</v>
      </c>
      <c r="V34" s="5"/>
      <c r="W34" s="92"/>
      <c r="X34" s="91"/>
      <c r="Y34" s="93">
        <f t="shared" si="0"/>
        <v>-100</v>
      </c>
    </row>
    <row r="35" spans="1:25">
      <c r="A35" s="16">
        <v>3</v>
      </c>
      <c r="B35" s="237" t="s">
        <v>219</v>
      </c>
      <c r="C35" s="237" t="s">
        <v>194</v>
      </c>
      <c r="D35" s="237">
        <v>15388</v>
      </c>
      <c r="E35" s="237">
        <v>118967</v>
      </c>
      <c r="F35" s="237">
        <v>1.8811290000000001</v>
      </c>
      <c r="G35" s="237">
        <v>0</v>
      </c>
      <c r="H35" s="237">
        <v>14.178000000000001</v>
      </c>
      <c r="I35" s="237">
        <v>15.1</v>
      </c>
      <c r="J35" s="237">
        <v>2.6</v>
      </c>
      <c r="K35" s="237">
        <v>6.1</v>
      </c>
      <c r="T35" s="16">
        <v>2</v>
      </c>
      <c r="U35" s="23">
        <f t="shared" si="1"/>
        <v>63</v>
      </c>
      <c r="V35" s="5"/>
      <c r="W35" s="92"/>
      <c r="X35" s="91"/>
      <c r="Y35" s="93">
        <f>((X35*100)/D35)-100</f>
        <v>-100</v>
      </c>
    </row>
    <row r="36" spans="1:25">
      <c r="A36" s="16">
        <v>2</v>
      </c>
      <c r="B36" s="237" t="s">
        <v>220</v>
      </c>
      <c r="C36" s="237" t="s">
        <v>194</v>
      </c>
      <c r="D36" s="237">
        <v>15325</v>
      </c>
      <c r="E36" s="237">
        <v>118933</v>
      </c>
      <c r="F36" s="237">
        <v>1.8736740000000001</v>
      </c>
      <c r="G36" s="237">
        <v>0</v>
      </c>
      <c r="H36" s="237">
        <v>14.141999999999999</v>
      </c>
      <c r="I36" s="237">
        <v>18.100000000000001</v>
      </c>
      <c r="J36" s="237">
        <v>2.8</v>
      </c>
      <c r="K36" s="237">
        <v>5.5</v>
      </c>
      <c r="T36" s="16">
        <v>1</v>
      </c>
      <c r="U36" s="23">
        <f t="shared" si="1"/>
        <v>67</v>
      </c>
      <c r="V36" s="5"/>
      <c r="W36" s="92"/>
      <c r="X36" s="91"/>
      <c r="Y36" s="93">
        <f>((X36*100)/D36)-100</f>
        <v>-100</v>
      </c>
    </row>
    <row r="37" spans="1:25">
      <c r="A37" s="16">
        <v>1</v>
      </c>
      <c r="B37" s="237" t="s">
        <v>221</v>
      </c>
      <c r="C37" s="237" t="s">
        <v>194</v>
      </c>
      <c r="D37" s="237">
        <v>15258</v>
      </c>
      <c r="E37" s="237">
        <v>118897</v>
      </c>
      <c r="F37" s="237">
        <v>1.865537</v>
      </c>
      <c r="G37" s="237">
        <v>0</v>
      </c>
      <c r="H37" s="237">
        <v>14.145</v>
      </c>
      <c r="I37" s="237">
        <v>19.100000000000001</v>
      </c>
      <c r="J37" s="237">
        <v>2.7</v>
      </c>
      <c r="K37" s="237">
        <v>6.3</v>
      </c>
      <c r="T37" s="1"/>
      <c r="U37" s="26"/>
      <c r="V37" s="5"/>
      <c r="W37" s="92"/>
      <c r="X37" s="91"/>
      <c r="Y37" s="93">
        <f>((X37*100)/D37)-100</f>
        <v>-100</v>
      </c>
    </row>
    <row r="38" spans="1:25">
      <c r="A38" s="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7"/>
      <c r="O38" s="26"/>
      <c r="P38" s="26"/>
      <c r="Q38" s="26"/>
      <c r="R38" s="26"/>
      <c r="S38" s="26"/>
      <c r="T38" s="26"/>
      <c r="U38" s="26"/>
      <c r="V38" s="5"/>
      <c r="W38" s="299"/>
      <c r="X38" s="300"/>
      <c r="Y38" s="301"/>
    </row>
    <row r="39" spans="1:25">
      <c r="A39" s="1"/>
      <c r="B39" s="28" t="s">
        <v>50</v>
      </c>
      <c r="C39" s="29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1"/>
      <c r="O39" s="30"/>
      <c r="P39" s="30"/>
      <c r="Q39" s="30"/>
      <c r="R39" s="30"/>
      <c r="S39" s="30"/>
      <c r="T39" s="30"/>
      <c r="U39" s="30"/>
      <c r="V39" s="30"/>
      <c r="W39" s="302"/>
      <c r="X39" s="303"/>
      <c r="Y39" s="304"/>
    </row>
    <row r="40" spans="1:25">
      <c r="A40" s="1"/>
      <c r="B40" s="29"/>
      <c r="C40" s="29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1"/>
      <c r="O40" s="30"/>
      <c r="P40" s="30"/>
      <c r="Q40" s="30"/>
      <c r="R40" s="30"/>
      <c r="S40" s="30"/>
      <c r="T40" s="30"/>
      <c r="U40" s="30"/>
      <c r="V40" s="30"/>
      <c r="W40" s="302"/>
      <c r="X40" s="303"/>
      <c r="Y40" s="304"/>
    </row>
    <row r="41" spans="1:25">
      <c r="A41" s="1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7"/>
      <c r="O41" s="26"/>
      <c r="P41" s="26"/>
      <c r="Q41" s="26"/>
      <c r="R41" s="26"/>
      <c r="S41" s="26"/>
      <c r="T41" s="26"/>
      <c r="U41" s="26"/>
      <c r="V41" s="5"/>
      <c r="W41" s="305"/>
      <c r="X41" s="306"/>
      <c r="Y41" s="307"/>
    </row>
    <row r="42" spans="1:25">
      <c r="D42" s="32"/>
      <c r="E42" s="32"/>
      <c r="N42" s="32"/>
    </row>
  </sheetData>
  <mergeCells count="4">
    <mergeCell ref="W1:W5"/>
    <mergeCell ref="X1:X5"/>
    <mergeCell ref="Y1:Y5"/>
    <mergeCell ref="W38:Y41"/>
  </mergeCells>
  <pageMargins left="0.7" right="0.7" top="0.75" bottom="0.75" header="0.3" footer="0.3"/>
  <pageSetup scale="37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2"/>
  <sheetViews>
    <sheetView view="pageBreakPreview" zoomScale="80" zoomScaleNormal="10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:S8"/>
    </sheetView>
  </sheetViews>
  <sheetFormatPr defaultColWidth="11.42578125" defaultRowHeight="15"/>
  <cols>
    <col min="1" max="1" width="7.28515625" customWidth="1"/>
    <col min="4" max="4" width="10.85546875" bestFit="1" customWidth="1"/>
    <col min="5" max="5" width="10.140625" bestFit="1" customWidth="1"/>
    <col min="6" max="6" width="11.140625" bestFit="1" customWidth="1"/>
    <col min="7" max="7" width="10.5703125" bestFit="1" customWidth="1"/>
    <col min="8" max="8" width="9.5703125" bestFit="1" customWidth="1"/>
    <col min="9" max="9" width="11.7109375" bestFit="1" customWidth="1"/>
    <col min="10" max="10" width="9.5703125" bestFit="1" customWidth="1"/>
    <col min="11" max="11" width="11" bestFit="1" customWidth="1"/>
    <col min="12" max="15" width="8" bestFit="1" customWidth="1"/>
    <col min="16" max="17" width="6.7109375" bestFit="1" customWidth="1"/>
    <col min="18" max="18" width="7.7109375" bestFit="1" customWidth="1"/>
    <col min="19" max="19" width="8.140625" bestFit="1" customWidth="1"/>
    <col min="20" max="20" width="3.7109375" customWidth="1"/>
    <col min="21" max="21" width="14.140625" bestFit="1" customWidth="1"/>
    <col min="22" max="22" width="4.85546875" bestFit="1" customWidth="1"/>
    <col min="23" max="23" width="24.42578125" bestFit="1" customWidth="1"/>
  </cols>
  <sheetData>
    <row r="1" spans="1:25" ht="15.75">
      <c r="A1" s="1"/>
      <c r="B1" s="1"/>
      <c r="C1" s="12"/>
      <c r="D1" s="13" t="s">
        <v>21</v>
      </c>
      <c r="E1" s="1"/>
      <c r="F1" s="1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4"/>
      <c r="W1" s="308" t="s">
        <v>125</v>
      </c>
      <c r="X1" s="308" t="s">
        <v>126</v>
      </c>
      <c r="Y1" s="309" t="s">
        <v>127</v>
      </c>
    </row>
    <row r="2" spans="1:25">
      <c r="A2" s="1"/>
      <c r="B2" s="1"/>
      <c r="C2" s="1"/>
      <c r="D2" s="14" t="s">
        <v>23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5" t="s">
        <v>24</v>
      </c>
      <c r="V2" s="4"/>
      <c r="W2" s="308"/>
      <c r="X2" s="308"/>
      <c r="Y2" s="309"/>
    </row>
    <row r="3" spans="1:25">
      <c r="A3" s="16" t="s">
        <v>25</v>
      </c>
      <c r="B3" s="1"/>
      <c r="C3" s="1"/>
      <c r="D3" s="14" t="s">
        <v>26</v>
      </c>
      <c r="E3" s="1"/>
      <c r="F3" s="1"/>
      <c r="G3" s="16" t="s">
        <v>27</v>
      </c>
      <c r="H3" s="16" t="s">
        <v>28</v>
      </c>
      <c r="I3" s="16" t="s">
        <v>28</v>
      </c>
      <c r="J3" s="16" t="s">
        <v>28</v>
      </c>
      <c r="K3" s="1"/>
      <c r="L3" s="11" t="s">
        <v>29</v>
      </c>
      <c r="M3" s="11" t="s">
        <v>30</v>
      </c>
      <c r="N3" s="11" t="s">
        <v>31</v>
      </c>
      <c r="O3" s="11" t="s">
        <v>32</v>
      </c>
      <c r="P3" s="11" t="s">
        <v>30</v>
      </c>
      <c r="Q3" s="11" t="s">
        <v>31</v>
      </c>
      <c r="R3" s="11" t="s">
        <v>32</v>
      </c>
      <c r="S3" s="11" t="s">
        <v>33</v>
      </c>
      <c r="T3" s="1"/>
      <c r="U3" s="15" t="s">
        <v>34</v>
      </c>
      <c r="V3" s="4"/>
      <c r="W3" s="308"/>
      <c r="X3" s="308"/>
      <c r="Y3" s="309"/>
    </row>
    <row r="4" spans="1:25">
      <c r="A4" s="16" t="s">
        <v>35</v>
      </c>
      <c r="B4" s="11" t="s">
        <v>1</v>
      </c>
      <c r="C4" s="11" t="s">
        <v>2</v>
      </c>
      <c r="D4" s="14" t="s">
        <v>3</v>
      </c>
      <c r="E4" s="11" t="s">
        <v>4</v>
      </c>
      <c r="F4" s="11" t="s">
        <v>5</v>
      </c>
      <c r="G4" s="11" t="s">
        <v>36</v>
      </c>
      <c r="H4" s="11" t="s">
        <v>37</v>
      </c>
      <c r="I4" s="11" t="s">
        <v>38</v>
      </c>
      <c r="J4" s="11" t="s">
        <v>39</v>
      </c>
      <c r="K4" s="11" t="s">
        <v>6</v>
      </c>
      <c r="L4" s="11" t="s">
        <v>40</v>
      </c>
      <c r="M4" s="11" t="s">
        <v>41</v>
      </c>
      <c r="N4" s="11" t="s">
        <v>41</v>
      </c>
      <c r="O4" s="11" t="s">
        <v>41</v>
      </c>
      <c r="P4" s="11" t="s">
        <v>42</v>
      </c>
      <c r="Q4" s="11" t="s">
        <v>42</v>
      </c>
      <c r="R4" s="11" t="s">
        <v>43</v>
      </c>
      <c r="S4" s="11" t="s">
        <v>44</v>
      </c>
      <c r="T4" s="1"/>
      <c r="U4" s="15" t="s">
        <v>45</v>
      </c>
      <c r="V4" s="4"/>
      <c r="W4" s="308"/>
      <c r="X4" s="308"/>
      <c r="Y4" s="309"/>
    </row>
    <row r="5" spans="1:25" ht="15.75" thickBot="1">
      <c r="A5" s="16"/>
      <c r="B5" s="11" t="s">
        <v>0</v>
      </c>
      <c r="C5" s="11" t="s">
        <v>0</v>
      </c>
      <c r="D5" s="17" t="s">
        <v>7</v>
      </c>
      <c r="E5" s="11" t="s">
        <v>7</v>
      </c>
      <c r="F5" s="11" t="s">
        <v>0</v>
      </c>
      <c r="G5" s="11" t="s">
        <v>7</v>
      </c>
      <c r="H5" s="18" t="s">
        <v>46</v>
      </c>
      <c r="I5" s="11" t="s">
        <v>9</v>
      </c>
      <c r="J5" s="11" t="s">
        <v>10</v>
      </c>
      <c r="K5" s="11" t="s">
        <v>10</v>
      </c>
      <c r="L5" s="11" t="s">
        <v>11</v>
      </c>
      <c r="M5" s="11" t="s">
        <v>8</v>
      </c>
      <c r="N5" s="11" t="s">
        <v>8</v>
      </c>
      <c r="O5" s="11" t="s">
        <v>8</v>
      </c>
      <c r="P5" s="11" t="s">
        <v>9</v>
      </c>
      <c r="Q5" s="11" t="s">
        <v>9</v>
      </c>
      <c r="R5" s="11" t="s">
        <v>9</v>
      </c>
      <c r="S5" s="11" t="s">
        <v>12</v>
      </c>
      <c r="T5" s="19" t="s">
        <v>47</v>
      </c>
      <c r="U5" s="20" t="s">
        <v>48</v>
      </c>
      <c r="V5" s="4"/>
      <c r="W5" s="308"/>
      <c r="X5" s="308"/>
      <c r="Y5" s="309"/>
    </row>
    <row r="6" spans="1:25">
      <c r="A6" s="16">
        <v>32</v>
      </c>
      <c r="B6" s="237" t="s">
        <v>267</v>
      </c>
      <c r="C6" s="237" t="s">
        <v>194</v>
      </c>
      <c r="D6" s="237">
        <v>238588</v>
      </c>
      <c r="E6" s="237">
        <v>451864</v>
      </c>
      <c r="F6" s="237">
        <v>6.6017320000000002</v>
      </c>
      <c r="G6" s="237">
        <v>7</v>
      </c>
      <c r="H6" s="237">
        <v>81.293000000000006</v>
      </c>
      <c r="I6" s="237">
        <v>23.2</v>
      </c>
      <c r="J6" s="237">
        <v>29.6</v>
      </c>
      <c r="K6" s="237">
        <v>66.8</v>
      </c>
      <c r="L6" s="237">
        <v>1.0117</v>
      </c>
      <c r="M6" s="237">
        <v>78.792000000000002</v>
      </c>
      <c r="N6" s="237">
        <v>84.033000000000001</v>
      </c>
      <c r="O6" s="237">
        <v>81.442999999999998</v>
      </c>
      <c r="P6" s="237">
        <v>19</v>
      </c>
      <c r="Q6" s="237">
        <v>28.2</v>
      </c>
      <c r="R6" s="237">
        <v>21.6</v>
      </c>
      <c r="S6" s="237">
        <v>5.25</v>
      </c>
      <c r="T6" s="19">
        <v>31</v>
      </c>
      <c r="U6" s="23">
        <f>D6-D7</f>
        <v>691</v>
      </c>
      <c r="V6" s="4"/>
      <c r="W6" s="231"/>
      <c r="X6" s="231"/>
      <c r="Y6" s="232"/>
    </row>
    <row r="7" spans="1:25">
      <c r="A7" s="21">
        <v>31</v>
      </c>
      <c r="B7" s="237" t="s">
        <v>268</v>
      </c>
      <c r="C7" s="237" t="s">
        <v>194</v>
      </c>
      <c r="D7" s="237">
        <v>237897</v>
      </c>
      <c r="E7" s="237">
        <v>451759</v>
      </c>
      <c r="F7" s="237">
        <v>6.4471579999999999</v>
      </c>
      <c r="G7" s="237">
        <v>7</v>
      </c>
      <c r="H7" s="237">
        <v>81.090999999999994</v>
      </c>
      <c r="I7" s="237">
        <v>23.1</v>
      </c>
      <c r="J7" s="237">
        <v>31.4</v>
      </c>
      <c r="K7" s="237">
        <v>68.5</v>
      </c>
      <c r="L7" s="237">
        <v>1.0114000000000001</v>
      </c>
      <c r="M7" s="237">
        <v>78.379000000000005</v>
      </c>
      <c r="N7" s="237">
        <v>83.587999999999994</v>
      </c>
      <c r="O7" s="237">
        <v>79.370999999999995</v>
      </c>
      <c r="P7" s="237">
        <v>19.3</v>
      </c>
      <c r="Q7" s="237">
        <v>29.4</v>
      </c>
      <c r="R7" s="237">
        <v>21.9</v>
      </c>
      <c r="S7" s="237">
        <v>5.25</v>
      </c>
      <c r="T7" s="22">
        <v>30</v>
      </c>
      <c r="U7" s="23">
        <f>D7-D8</f>
        <v>741</v>
      </c>
      <c r="V7" s="24">
        <v>1</v>
      </c>
      <c r="W7" s="88"/>
      <c r="X7" s="88"/>
      <c r="Y7" s="93"/>
    </row>
    <row r="8" spans="1:25">
      <c r="A8" s="16">
        <v>30</v>
      </c>
      <c r="B8" s="237" t="s">
        <v>269</v>
      </c>
      <c r="C8" s="237" t="s">
        <v>194</v>
      </c>
      <c r="D8" s="237">
        <v>237156</v>
      </c>
      <c r="E8" s="237">
        <v>451645</v>
      </c>
      <c r="F8" s="237">
        <v>6.673902</v>
      </c>
      <c r="G8" s="237">
        <v>7</v>
      </c>
      <c r="H8" s="237">
        <v>81.195999999999998</v>
      </c>
      <c r="I8" s="237">
        <v>23.2</v>
      </c>
      <c r="J8" s="237">
        <v>31.6</v>
      </c>
      <c r="K8" s="237">
        <v>64.400000000000006</v>
      </c>
      <c r="L8" s="237">
        <v>1.012</v>
      </c>
      <c r="M8" s="237">
        <v>79.046000000000006</v>
      </c>
      <c r="N8" s="237">
        <v>83.578999999999994</v>
      </c>
      <c r="O8" s="237">
        <v>82.183000000000007</v>
      </c>
      <c r="P8" s="237">
        <v>20.100000000000001</v>
      </c>
      <c r="Q8" s="237">
        <v>26.9</v>
      </c>
      <c r="R8" s="237">
        <v>20.8</v>
      </c>
      <c r="S8" s="237">
        <v>5.26</v>
      </c>
      <c r="T8" s="16">
        <v>29</v>
      </c>
      <c r="U8" s="23">
        <f>D8-D9</f>
        <v>743</v>
      </c>
      <c r="V8" s="4"/>
      <c r="W8" s="88"/>
      <c r="X8" s="88"/>
      <c r="Y8" s="93"/>
    </row>
    <row r="9" spans="1:25" s="25" customFormat="1">
      <c r="A9" s="21">
        <v>29</v>
      </c>
      <c r="B9" s="237" t="s">
        <v>250</v>
      </c>
      <c r="C9" s="237" t="s">
        <v>194</v>
      </c>
      <c r="D9" s="237">
        <v>236413</v>
      </c>
      <c r="E9" s="237">
        <v>451532</v>
      </c>
      <c r="F9" s="237">
        <v>6.5477930000000004</v>
      </c>
      <c r="G9" s="237">
        <v>7</v>
      </c>
      <c r="H9" s="237">
        <v>81.015000000000001</v>
      </c>
      <c r="I9" s="237">
        <v>23.4</v>
      </c>
      <c r="J9" s="237">
        <v>28.2</v>
      </c>
      <c r="K9" s="237">
        <v>68.599999999999994</v>
      </c>
      <c r="L9" s="237">
        <v>1.0117</v>
      </c>
      <c r="M9" s="237">
        <v>79.001000000000005</v>
      </c>
      <c r="N9" s="237">
        <v>83.766999999999996</v>
      </c>
      <c r="O9" s="237">
        <v>80.450999999999993</v>
      </c>
      <c r="P9" s="237">
        <v>19.899999999999999</v>
      </c>
      <c r="Q9" s="237">
        <v>28.1</v>
      </c>
      <c r="R9" s="237">
        <v>20.9</v>
      </c>
      <c r="S9" s="237">
        <v>5.26</v>
      </c>
      <c r="T9" s="22">
        <v>28</v>
      </c>
      <c r="U9" s="23">
        <f t="shared" ref="U9:U36" si="0">D9-D10</f>
        <v>660</v>
      </c>
      <c r="V9" s="24">
        <v>29</v>
      </c>
      <c r="W9" s="89"/>
      <c r="X9" s="89"/>
      <c r="Y9" s="93"/>
    </row>
    <row r="10" spans="1:25">
      <c r="A10" s="16">
        <v>28</v>
      </c>
      <c r="B10" s="237" t="s">
        <v>251</v>
      </c>
      <c r="C10" s="237" t="s">
        <v>194</v>
      </c>
      <c r="D10" s="237">
        <v>235753</v>
      </c>
      <c r="E10" s="237">
        <v>451430</v>
      </c>
      <c r="F10" s="237">
        <v>6.4714669999999996</v>
      </c>
      <c r="G10" s="237">
        <v>7</v>
      </c>
      <c r="H10" s="237">
        <v>81.433999999999997</v>
      </c>
      <c r="I10" s="237">
        <v>23.5</v>
      </c>
      <c r="J10" s="237">
        <v>29.2</v>
      </c>
      <c r="K10" s="237">
        <v>72.7</v>
      </c>
      <c r="L10" s="237">
        <v>1.0115000000000001</v>
      </c>
      <c r="M10" s="237">
        <v>79.209000000000003</v>
      </c>
      <c r="N10" s="237">
        <v>84.058999999999997</v>
      </c>
      <c r="O10" s="237">
        <v>79.563999999999993</v>
      </c>
      <c r="P10" s="237">
        <v>19</v>
      </c>
      <c r="Q10" s="237">
        <v>28.4</v>
      </c>
      <c r="R10" s="237">
        <v>21.4</v>
      </c>
      <c r="S10" s="237">
        <v>5.25</v>
      </c>
      <c r="T10" s="16">
        <v>27</v>
      </c>
      <c r="U10" s="23">
        <f t="shared" si="0"/>
        <v>684</v>
      </c>
      <c r="V10" s="16"/>
      <c r="W10" s="88"/>
      <c r="X10" s="88"/>
      <c r="Y10" s="93"/>
    </row>
    <row r="11" spans="1:25">
      <c r="A11" s="16">
        <v>27</v>
      </c>
      <c r="B11" s="237" t="s">
        <v>252</v>
      </c>
      <c r="C11" s="237" t="s">
        <v>194</v>
      </c>
      <c r="D11" s="237">
        <v>235069</v>
      </c>
      <c r="E11" s="237">
        <v>451326</v>
      </c>
      <c r="F11" s="237">
        <v>6.5828600000000002</v>
      </c>
      <c r="G11" s="237">
        <v>7</v>
      </c>
      <c r="H11" s="237">
        <v>82.977000000000004</v>
      </c>
      <c r="I11" s="237">
        <v>23.2</v>
      </c>
      <c r="J11" s="237">
        <v>18.399999999999999</v>
      </c>
      <c r="K11" s="237">
        <v>62</v>
      </c>
      <c r="L11" s="237">
        <v>1.0118</v>
      </c>
      <c r="M11" s="237">
        <v>79.820999999999998</v>
      </c>
      <c r="N11" s="237">
        <v>84.2</v>
      </c>
      <c r="O11" s="237">
        <v>80.710999999999999</v>
      </c>
      <c r="P11" s="237">
        <v>17.8</v>
      </c>
      <c r="Q11" s="237">
        <v>29</v>
      </c>
      <c r="R11" s="237">
        <v>20.2</v>
      </c>
      <c r="S11" s="237">
        <v>5.25</v>
      </c>
      <c r="T11" s="16">
        <v>26</v>
      </c>
      <c r="U11" s="23">
        <f t="shared" si="0"/>
        <v>411</v>
      </c>
      <c r="V11" s="16"/>
      <c r="W11" s="88"/>
      <c r="X11" s="88"/>
      <c r="Y11" s="93"/>
    </row>
    <row r="12" spans="1:25">
      <c r="A12" s="16">
        <v>26</v>
      </c>
      <c r="B12" s="237" t="s">
        <v>253</v>
      </c>
      <c r="C12" s="237" t="s">
        <v>194</v>
      </c>
      <c r="D12" s="237">
        <v>234658</v>
      </c>
      <c r="E12" s="237">
        <v>451264</v>
      </c>
      <c r="F12" s="237">
        <v>6.7802280000000001</v>
      </c>
      <c r="G12" s="237">
        <v>7</v>
      </c>
      <c r="H12" s="237">
        <v>82.417000000000002</v>
      </c>
      <c r="I12" s="237">
        <v>22.5</v>
      </c>
      <c r="J12" s="237">
        <v>23</v>
      </c>
      <c r="K12" s="237">
        <v>65.099999999999994</v>
      </c>
      <c r="L12" s="237">
        <v>1.0122</v>
      </c>
      <c r="M12" s="237">
        <v>80.132000000000005</v>
      </c>
      <c r="N12" s="237">
        <v>84.316999999999993</v>
      </c>
      <c r="O12" s="237">
        <v>83.543000000000006</v>
      </c>
      <c r="P12" s="237">
        <v>18.899999999999999</v>
      </c>
      <c r="Q12" s="237">
        <v>27.6</v>
      </c>
      <c r="R12" s="237">
        <v>20.399999999999999</v>
      </c>
      <c r="S12" s="237">
        <v>5.25</v>
      </c>
      <c r="T12" s="16">
        <v>25</v>
      </c>
      <c r="U12" s="23">
        <f t="shared" si="0"/>
        <v>527</v>
      </c>
      <c r="V12" s="16"/>
      <c r="W12" s="97"/>
      <c r="X12" s="97"/>
      <c r="Y12" s="93"/>
    </row>
    <row r="13" spans="1:25">
      <c r="A13" s="16">
        <v>25</v>
      </c>
      <c r="B13" s="237" t="s">
        <v>254</v>
      </c>
      <c r="C13" s="237" t="s">
        <v>194</v>
      </c>
      <c r="D13" s="237">
        <v>234131</v>
      </c>
      <c r="E13" s="237">
        <v>451184</v>
      </c>
      <c r="F13" s="237">
        <v>6.5563950000000002</v>
      </c>
      <c r="G13" s="237">
        <v>7</v>
      </c>
      <c r="H13" s="237">
        <v>80.820999999999998</v>
      </c>
      <c r="I13" s="237">
        <v>21.5</v>
      </c>
      <c r="J13" s="237">
        <v>26.5</v>
      </c>
      <c r="K13" s="237">
        <v>70.3</v>
      </c>
      <c r="L13" s="237">
        <v>1.0117</v>
      </c>
      <c r="M13" s="237">
        <v>78.295000000000002</v>
      </c>
      <c r="N13" s="237">
        <v>83.391999999999996</v>
      </c>
      <c r="O13" s="237">
        <v>80.578000000000003</v>
      </c>
      <c r="P13" s="237">
        <v>17.899999999999999</v>
      </c>
      <c r="Q13" s="237">
        <v>26.2</v>
      </c>
      <c r="R13" s="237">
        <v>20.9</v>
      </c>
      <c r="S13" s="237">
        <v>5.25</v>
      </c>
      <c r="T13" s="16">
        <v>24</v>
      </c>
      <c r="U13" s="23">
        <f t="shared" si="0"/>
        <v>614</v>
      </c>
      <c r="V13" s="16"/>
      <c r="W13" s="91"/>
      <c r="X13" s="91"/>
      <c r="Y13" s="96"/>
    </row>
    <row r="14" spans="1:25">
      <c r="A14" s="16">
        <v>24</v>
      </c>
      <c r="B14" s="237" t="s">
        <v>255</v>
      </c>
      <c r="C14" s="237" t="s">
        <v>194</v>
      </c>
      <c r="D14" s="237">
        <v>233517</v>
      </c>
      <c r="E14" s="237">
        <v>451090</v>
      </c>
      <c r="F14" s="237">
        <v>6.4622919999999997</v>
      </c>
      <c r="G14" s="237">
        <v>7</v>
      </c>
      <c r="H14" s="237">
        <v>79.597999999999999</v>
      </c>
      <c r="I14" s="237">
        <v>21.5</v>
      </c>
      <c r="J14" s="237">
        <v>33.5</v>
      </c>
      <c r="K14" s="237">
        <v>74.2</v>
      </c>
      <c r="L14" s="237">
        <v>1.0116000000000001</v>
      </c>
      <c r="M14" s="237">
        <v>76.805999999999997</v>
      </c>
      <c r="N14" s="237">
        <v>82.656999999999996</v>
      </c>
      <c r="O14" s="237">
        <v>79.114999999999995</v>
      </c>
      <c r="P14" s="237">
        <v>18.2</v>
      </c>
      <c r="Q14" s="237">
        <v>25.9</v>
      </c>
      <c r="R14" s="237">
        <v>20.399999999999999</v>
      </c>
      <c r="S14" s="237">
        <v>5.25</v>
      </c>
      <c r="T14" s="16">
        <v>23</v>
      </c>
      <c r="U14" s="23">
        <f t="shared" si="0"/>
        <v>788</v>
      </c>
      <c r="V14" s="16"/>
      <c r="W14" s="91"/>
      <c r="X14" s="91"/>
      <c r="Y14" s="96"/>
    </row>
    <row r="15" spans="1:25">
      <c r="A15" s="16">
        <v>23</v>
      </c>
      <c r="B15" s="237" t="s">
        <v>256</v>
      </c>
      <c r="C15" s="237" t="s">
        <v>194</v>
      </c>
      <c r="D15" s="237">
        <v>232729</v>
      </c>
      <c r="E15" s="237">
        <v>450968</v>
      </c>
      <c r="F15" s="237">
        <v>6.4319410000000001</v>
      </c>
      <c r="G15" s="237">
        <v>7</v>
      </c>
      <c r="H15" s="237">
        <v>79.88</v>
      </c>
      <c r="I15" s="237">
        <v>21.9</v>
      </c>
      <c r="J15" s="237">
        <v>30.3</v>
      </c>
      <c r="K15" s="237">
        <v>72.599999999999994</v>
      </c>
      <c r="L15" s="237">
        <v>1.0114000000000001</v>
      </c>
      <c r="M15" s="237">
        <v>77.513999999999996</v>
      </c>
      <c r="N15" s="237">
        <v>82.834000000000003</v>
      </c>
      <c r="O15" s="237">
        <v>79.048000000000002</v>
      </c>
      <c r="P15" s="237">
        <v>19.100000000000001</v>
      </c>
      <c r="Q15" s="237">
        <v>25.7</v>
      </c>
      <c r="R15" s="237">
        <v>21.5</v>
      </c>
      <c r="S15" s="237">
        <v>5.25</v>
      </c>
      <c r="T15" s="16">
        <v>22</v>
      </c>
      <c r="U15" s="23">
        <f t="shared" si="0"/>
        <v>709</v>
      </c>
      <c r="V15" s="16"/>
      <c r="W15" s="91"/>
      <c r="X15" s="91"/>
      <c r="Y15" s="96"/>
    </row>
    <row r="16" spans="1:25" s="25" customFormat="1">
      <c r="A16" s="21">
        <v>22</v>
      </c>
      <c r="B16" s="237" t="s">
        <v>243</v>
      </c>
      <c r="C16" s="237" t="s">
        <v>194</v>
      </c>
      <c r="D16" s="237">
        <v>232020</v>
      </c>
      <c r="E16" s="237">
        <v>450858</v>
      </c>
      <c r="F16" s="237">
        <v>6.3420990000000002</v>
      </c>
      <c r="G16" s="237">
        <v>7</v>
      </c>
      <c r="H16" s="237">
        <v>79.150999999999996</v>
      </c>
      <c r="I16" s="237">
        <v>22.3</v>
      </c>
      <c r="J16" s="237">
        <v>29.3</v>
      </c>
      <c r="K16" s="237">
        <v>68.7</v>
      </c>
      <c r="L16" s="237">
        <v>1.0112000000000001</v>
      </c>
      <c r="M16" s="237">
        <v>76.27</v>
      </c>
      <c r="N16" s="237">
        <v>82.31</v>
      </c>
      <c r="O16" s="237">
        <v>77.774000000000001</v>
      </c>
      <c r="P16" s="237">
        <v>18.8</v>
      </c>
      <c r="Q16" s="237">
        <v>27.5</v>
      </c>
      <c r="R16" s="237">
        <v>21.4</v>
      </c>
      <c r="S16" s="237">
        <v>5.26</v>
      </c>
      <c r="T16" s="22">
        <v>21</v>
      </c>
      <c r="U16" s="23">
        <f t="shared" si="0"/>
        <v>686</v>
      </c>
      <c r="V16" s="24">
        <v>22</v>
      </c>
      <c r="W16" s="91"/>
      <c r="X16" s="91"/>
      <c r="Y16" s="96"/>
    </row>
    <row r="17" spans="1:25">
      <c r="A17" s="16">
        <v>21</v>
      </c>
      <c r="B17" s="237" t="s">
        <v>244</v>
      </c>
      <c r="C17" s="237" t="s">
        <v>194</v>
      </c>
      <c r="D17" s="237">
        <v>231334</v>
      </c>
      <c r="E17" s="237">
        <v>450751</v>
      </c>
      <c r="F17" s="237">
        <v>6.3326260000000003</v>
      </c>
      <c r="G17" s="237">
        <v>7</v>
      </c>
      <c r="H17" s="237">
        <v>80.088999999999999</v>
      </c>
      <c r="I17" s="237">
        <v>22.4</v>
      </c>
      <c r="J17" s="237">
        <v>26.8</v>
      </c>
      <c r="K17" s="237">
        <v>68.2</v>
      </c>
      <c r="L17" s="237">
        <v>1.0112000000000001</v>
      </c>
      <c r="M17" s="237">
        <v>77.084999999999994</v>
      </c>
      <c r="N17" s="237">
        <v>82.366</v>
      </c>
      <c r="O17" s="237">
        <v>77.58</v>
      </c>
      <c r="P17" s="237">
        <v>19.8</v>
      </c>
      <c r="Q17" s="237">
        <v>26.6</v>
      </c>
      <c r="R17" s="237">
        <v>21.2</v>
      </c>
      <c r="S17" s="237">
        <v>5.26</v>
      </c>
      <c r="T17" s="16">
        <v>20</v>
      </c>
      <c r="U17" s="23">
        <f t="shared" si="0"/>
        <v>625</v>
      </c>
      <c r="V17" s="16"/>
      <c r="W17" s="91"/>
      <c r="X17" s="91"/>
      <c r="Y17" s="96"/>
    </row>
    <row r="18" spans="1:25">
      <c r="A18" s="16">
        <v>20</v>
      </c>
      <c r="B18" s="237" t="s">
        <v>245</v>
      </c>
      <c r="C18" s="237" t="s">
        <v>194</v>
      </c>
      <c r="D18" s="237">
        <v>230709</v>
      </c>
      <c r="E18" s="237">
        <v>450654</v>
      </c>
      <c r="F18" s="237">
        <v>6.6182299999999996</v>
      </c>
      <c r="G18" s="237">
        <v>7</v>
      </c>
      <c r="H18" s="237">
        <v>82.938999999999993</v>
      </c>
      <c r="I18" s="237">
        <v>22</v>
      </c>
      <c r="J18" s="237">
        <v>12.1</v>
      </c>
      <c r="K18" s="237">
        <v>66.2</v>
      </c>
      <c r="L18" s="237">
        <v>1.0119</v>
      </c>
      <c r="M18" s="237">
        <v>80.382000000000005</v>
      </c>
      <c r="N18" s="237">
        <v>84.296999999999997</v>
      </c>
      <c r="O18" s="237">
        <v>81.358999999999995</v>
      </c>
      <c r="P18" s="237">
        <v>18.899999999999999</v>
      </c>
      <c r="Q18" s="237">
        <v>27.9</v>
      </c>
      <c r="R18" s="237">
        <v>20.6</v>
      </c>
      <c r="S18" s="237">
        <v>5.26</v>
      </c>
      <c r="T18" s="16">
        <v>19</v>
      </c>
      <c r="U18" s="23">
        <f t="shared" si="0"/>
        <v>260</v>
      </c>
      <c r="V18" s="16"/>
      <c r="W18" s="91"/>
      <c r="X18" s="91"/>
      <c r="Y18" s="96"/>
    </row>
    <row r="19" spans="1:25">
      <c r="A19" s="16">
        <v>19</v>
      </c>
      <c r="B19" s="237" t="s">
        <v>246</v>
      </c>
      <c r="C19" s="237" t="s">
        <v>194</v>
      </c>
      <c r="D19" s="237">
        <v>230449</v>
      </c>
      <c r="E19" s="237">
        <v>450616</v>
      </c>
      <c r="F19" s="237">
        <v>6.8121960000000001</v>
      </c>
      <c r="G19" s="237">
        <v>7</v>
      </c>
      <c r="H19" s="237">
        <v>82.991</v>
      </c>
      <c r="I19" s="237">
        <v>22.5</v>
      </c>
      <c r="J19" s="237">
        <v>17.7</v>
      </c>
      <c r="K19" s="237">
        <v>64.7</v>
      </c>
      <c r="L19" s="237">
        <v>1.0123</v>
      </c>
      <c r="M19" s="237">
        <v>80.778000000000006</v>
      </c>
      <c r="N19" s="237">
        <v>85.195999999999998</v>
      </c>
      <c r="O19" s="237">
        <v>84.022999999999996</v>
      </c>
      <c r="P19" s="237">
        <v>19.8</v>
      </c>
      <c r="Q19" s="237">
        <v>27.2</v>
      </c>
      <c r="R19" s="237">
        <v>20.5</v>
      </c>
      <c r="S19" s="237">
        <v>5.26</v>
      </c>
      <c r="T19" s="16">
        <v>18</v>
      </c>
      <c r="U19" s="23">
        <f t="shared" si="0"/>
        <v>406</v>
      </c>
      <c r="V19" s="16"/>
      <c r="W19" s="91"/>
      <c r="X19" s="91"/>
      <c r="Y19" s="96"/>
    </row>
    <row r="20" spans="1:25">
      <c r="A20" s="16">
        <v>18</v>
      </c>
      <c r="B20" s="237" t="s">
        <v>247</v>
      </c>
      <c r="C20" s="237" t="s">
        <v>194</v>
      </c>
      <c r="D20" s="237">
        <v>230043</v>
      </c>
      <c r="E20" s="237">
        <v>450555</v>
      </c>
      <c r="F20" s="237">
        <v>6.6531399999999996</v>
      </c>
      <c r="G20" s="237">
        <v>7</v>
      </c>
      <c r="H20" s="237">
        <v>80.715000000000003</v>
      </c>
      <c r="I20" s="237">
        <v>22.9</v>
      </c>
      <c r="J20" s="237">
        <v>25.2</v>
      </c>
      <c r="K20" s="237">
        <v>63.4</v>
      </c>
      <c r="L20" s="237">
        <v>1.0119</v>
      </c>
      <c r="M20" s="237">
        <v>77.596000000000004</v>
      </c>
      <c r="N20" s="237">
        <v>83.180999999999997</v>
      </c>
      <c r="O20" s="237">
        <v>81.980999999999995</v>
      </c>
      <c r="P20" s="237">
        <v>20</v>
      </c>
      <c r="Q20" s="237">
        <v>27.2</v>
      </c>
      <c r="R20" s="237">
        <v>21</v>
      </c>
      <c r="S20" s="237">
        <v>5.26</v>
      </c>
      <c r="T20" s="16">
        <v>17</v>
      </c>
      <c r="U20" s="23">
        <f t="shared" si="0"/>
        <v>592</v>
      </c>
      <c r="V20" s="16"/>
      <c r="W20" s="95"/>
      <c r="X20" s="95"/>
      <c r="Y20" s="93"/>
    </row>
    <row r="21" spans="1:25">
      <c r="A21" s="16">
        <v>17</v>
      </c>
      <c r="B21" s="237" t="s">
        <v>248</v>
      </c>
      <c r="C21" s="237" t="s">
        <v>194</v>
      </c>
      <c r="D21" s="237">
        <v>229451</v>
      </c>
      <c r="E21" s="237">
        <v>450464</v>
      </c>
      <c r="F21" s="237">
        <v>6.5737389999999998</v>
      </c>
      <c r="G21" s="237">
        <v>7</v>
      </c>
      <c r="H21" s="237">
        <v>80.710999999999999</v>
      </c>
      <c r="I21" s="237">
        <v>22.4</v>
      </c>
      <c r="J21" s="237">
        <v>28.5</v>
      </c>
      <c r="K21" s="237">
        <v>65</v>
      </c>
      <c r="L21" s="237">
        <v>1.0117</v>
      </c>
      <c r="M21" s="237">
        <v>76.525999999999996</v>
      </c>
      <c r="N21" s="237">
        <v>82.959000000000003</v>
      </c>
      <c r="O21" s="237">
        <v>80.819000000000003</v>
      </c>
      <c r="P21" s="237">
        <v>19.899999999999999</v>
      </c>
      <c r="Q21" s="237">
        <v>27.4</v>
      </c>
      <c r="R21" s="237">
        <v>20.9</v>
      </c>
      <c r="S21" s="237">
        <v>5.26</v>
      </c>
      <c r="T21" s="16">
        <v>16</v>
      </c>
      <c r="U21" s="23">
        <f t="shared" si="0"/>
        <v>665</v>
      </c>
      <c r="V21" s="16"/>
      <c r="W21" s="90"/>
      <c r="X21" s="90"/>
      <c r="Y21" s="93"/>
    </row>
    <row r="22" spans="1:25">
      <c r="A22" s="16">
        <v>16</v>
      </c>
      <c r="B22" s="237" t="s">
        <v>249</v>
      </c>
      <c r="C22" s="237" t="s">
        <v>194</v>
      </c>
      <c r="D22" s="237">
        <v>228786</v>
      </c>
      <c r="E22" s="237">
        <v>450362</v>
      </c>
      <c r="F22" s="237">
        <v>6.337059</v>
      </c>
      <c r="G22" s="237">
        <v>7</v>
      </c>
      <c r="H22" s="237">
        <v>80.040999999999997</v>
      </c>
      <c r="I22" s="237">
        <v>22.5</v>
      </c>
      <c r="J22" s="237">
        <v>29.5</v>
      </c>
      <c r="K22" s="237">
        <v>75.2</v>
      </c>
      <c r="L22" s="237">
        <v>1.0112000000000001</v>
      </c>
      <c r="M22" s="237">
        <v>77.004999999999995</v>
      </c>
      <c r="N22" s="237">
        <v>82.911000000000001</v>
      </c>
      <c r="O22" s="237">
        <v>77.506</v>
      </c>
      <c r="P22" s="237">
        <v>19.600000000000001</v>
      </c>
      <c r="Q22" s="237">
        <v>28</v>
      </c>
      <c r="R22" s="237">
        <v>20.8</v>
      </c>
      <c r="S22" s="237">
        <v>5.26</v>
      </c>
      <c r="T22" s="16">
        <v>15</v>
      </c>
      <c r="U22" s="23">
        <f t="shared" si="0"/>
        <v>696</v>
      </c>
      <c r="V22" s="16"/>
      <c r="W22" s="90"/>
      <c r="X22" s="90"/>
      <c r="Y22" s="93"/>
    </row>
    <row r="23" spans="1:25" s="25" customFormat="1">
      <c r="A23" s="21">
        <v>15</v>
      </c>
      <c r="B23" s="237" t="s">
        <v>222</v>
      </c>
      <c r="C23" s="237" t="s">
        <v>194</v>
      </c>
      <c r="D23" s="237">
        <v>228090</v>
      </c>
      <c r="E23" s="237">
        <v>450254</v>
      </c>
      <c r="F23" s="237">
        <v>6.393154</v>
      </c>
      <c r="G23" s="237">
        <v>7</v>
      </c>
      <c r="H23" s="237">
        <v>80.608000000000004</v>
      </c>
      <c r="I23" s="237">
        <v>22.8</v>
      </c>
      <c r="J23" s="237">
        <v>32.299999999999997</v>
      </c>
      <c r="K23" s="237">
        <v>70.2</v>
      </c>
      <c r="L23" s="237">
        <v>1.0113000000000001</v>
      </c>
      <c r="M23" s="237">
        <v>77.950999999999993</v>
      </c>
      <c r="N23" s="237">
        <v>83.293999999999997</v>
      </c>
      <c r="O23" s="237">
        <v>78.567999999999998</v>
      </c>
      <c r="P23" s="237">
        <v>19.3</v>
      </c>
      <c r="Q23" s="237">
        <v>29</v>
      </c>
      <c r="R23" s="237">
        <v>21.7</v>
      </c>
      <c r="S23" s="237">
        <v>5.26</v>
      </c>
      <c r="T23" s="22">
        <v>14</v>
      </c>
      <c r="U23" s="23">
        <f t="shared" si="0"/>
        <v>760</v>
      </c>
      <c r="V23" s="24">
        <v>15</v>
      </c>
      <c r="W23" s="90"/>
      <c r="X23" s="90"/>
      <c r="Y23" s="93"/>
    </row>
    <row r="24" spans="1:25">
      <c r="A24" s="16">
        <v>14</v>
      </c>
      <c r="B24" s="237" t="s">
        <v>223</v>
      </c>
      <c r="C24" s="237" t="s">
        <v>194</v>
      </c>
      <c r="D24" s="237">
        <v>227330</v>
      </c>
      <c r="E24" s="237">
        <v>450137</v>
      </c>
      <c r="F24" s="237">
        <v>6.4536610000000003</v>
      </c>
      <c r="G24" s="237">
        <v>7</v>
      </c>
      <c r="H24" s="237">
        <v>80.581999999999994</v>
      </c>
      <c r="I24" s="237">
        <v>23.1</v>
      </c>
      <c r="J24" s="237">
        <v>30.4</v>
      </c>
      <c r="K24" s="237">
        <v>72.099999999999994</v>
      </c>
      <c r="L24" s="237">
        <v>1.0116000000000001</v>
      </c>
      <c r="M24" s="237">
        <v>78.147000000000006</v>
      </c>
      <c r="N24" s="237">
        <v>83.284999999999997</v>
      </c>
      <c r="O24" s="237">
        <v>78.884</v>
      </c>
      <c r="P24" s="237">
        <v>19.2</v>
      </c>
      <c r="Q24" s="237">
        <v>28.9</v>
      </c>
      <c r="R24" s="237">
        <v>20</v>
      </c>
      <c r="S24" s="237">
        <v>5.26</v>
      </c>
      <c r="T24" s="16">
        <v>13</v>
      </c>
      <c r="U24" s="23">
        <f>D24-D25</f>
        <v>711</v>
      </c>
      <c r="V24" s="16"/>
      <c r="W24" s="90"/>
      <c r="X24" s="90"/>
      <c r="Y24" s="93"/>
    </row>
    <row r="25" spans="1:25">
      <c r="A25" s="16">
        <v>13</v>
      </c>
      <c r="B25" s="237" t="s">
        <v>224</v>
      </c>
      <c r="C25" s="237" t="s">
        <v>194</v>
      </c>
      <c r="D25" s="237">
        <v>226619</v>
      </c>
      <c r="E25" s="237">
        <v>450027</v>
      </c>
      <c r="F25" s="237">
        <v>6.4311199999999999</v>
      </c>
      <c r="G25" s="237">
        <v>7</v>
      </c>
      <c r="H25" s="237">
        <v>82.831999999999994</v>
      </c>
      <c r="I25" s="237">
        <v>22.1</v>
      </c>
      <c r="J25" s="237">
        <v>14.7</v>
      </c>
      <c r="K25" s="237">
        <v>65.7</v>
      </c>
      <c r="L25" s="237">
        <v>1.0114000000000001</v>
      </c>
      <c r="M25" s="237">
        <v>77.980999999999995</v>
      </c>
      <c r="N25" s="237">
        <v>84.355000000000004</v>
      </c>
      <c r="O25" s="237">
        <v>79.007999999999996</v>
      </c>
      <c r="P25" s="237">
        <v>18.5</v>
      </c>
      <c r="Q25" s="237">
        <v>26.8</v>
      </c>
      <c r="R25" s="237">
        <v>21.4</v>
      </c>
      <c r="S25" s="237">
        <v>5.25</v>
      </c>
      <c r="T25" s="16">
        <v>12</v>
      </c>
      <c r="U25" s="23">
        <f>D25-D26</f>
        <v>328</v>
      </c>
      <c r="V25" s="16"/>
      <c r="W25" s="90"/>
      <c r="X25" s="90"/>
      <c r="Y25" s="93"/>
    </row>
    <row r="26" spans="1:25">
      <c r="A26" s="16">
        <v>12</v>
      </c>
      <c r="B26" s="237" t="s">
        <v>225</v>
      </c>
      <c r="C26" s="237" t="s">
        <v>194</v>
      </c>
      <c r="D26" s="237">
        <v>226291</v>
      </c>
      <c r="E26" s="237">
        <v>449978</v>
      </c>
      <c r="F26" s="237">
        <v>6.8192159999999999</v>
      </c>
      <c r="G26" s="237">
        <v>7</v>
      </c>
      <c r="H26" s="237">
        <v>82.894000000000005</v>
      </c>
      <c r="I26" s="237">
        <v>20.9</v>
      </c>
      <c r="J26" s="237">
        <v>16.2</v>
      </c>
      <c r="K26" s="237">
        <v>67.900000000000006</v>
      </c>
      <c r="L26" s="237">
        <v>1.0124</v>
      </c>
      <c r="M26" s="237">
        <v>81.138000000000005</v>
      </c>
      <c r="N26" s="237">
        <v>84.456999999999994</v>
      </c>
      <c r="O26" s="237">
        <v>83.921000000000006</v>
      </c>
      <c r="P26" s="237">
        <v>18.5</v>
      </c>
      <c r="Q26" s="237">
        <v>23.6</v>
      </c>
      <c r="R26" s="237">
        <v>20</v>
      </c>
      <c r="S26" s="237">
        <v>5.26</v>
      </c>
      <c r="T26" s="16">
        <v>11</v>
      </c>
      <c r="U26" s="23">
        <f t="shared" si="0"/>
        <v>362</v>
      </c>
      <c r="V26" s="16"/>
      <c r="W26" s="94"/>
      <c r="X26" s="90"/>
      <c r="Y26" s="93"/>
    </row>
    <row r="27" spans="1:25">
      <c r="A27" s="16">
        <v>11</v>
      </c>
      <c r="B27" s="237" t="s">
        <v>226</v>
      </c>
      <c r="C27" s="237" t="s">
        <v>194</v>
      </c>
      <c r="D27" s="237">
        <v>225929</v>
      </c>
      <c r="E27" s="237">
        <v>449924</v>
      </c>
      <c r="F27" s="237">
        <v>6.675179</v>
      </c>
      <c r="G27" s="237">
        <v>7</v>
      </c>
      <c r="H27" s="237">
        <v>81.347999999999999</v>
      </c>
      <c r="I27" s="237">
        <v>22.1</v>
      </c>
      <c r="J27" s="237">
        <v>26.3</v>
      </c>
      <c r="K27" s="237">
        <v>62.8</v>
      </c>
      <c r="L27" s="237">
        <v>1.0119</v>
      </c>
      <c r="M27" s="237">
        <v>77.974999999999994</v>
      </c>
      <c r="N27" s="237">
        <v>83.805999999999997</v>
      </c>
      <c r="O27" s="237">
        <v>82.417000000000002</v>
      </c>
      <c r="P27" s="237">
        <v>19.2</v>
      </c>
      <c r="Q27" s="237">
        <v>25.9</v>
      </c>
      <c r="R27" s="237">
        <v>21.4</v>
      </c>
      <c r="S27" s="237">
        <v>5.26</v>
      </c>
      <c r="T27" s="16">
        <v>10</v>
      </c>
      <c r="U27" s="23">
        <f t="shared" si="0"/>
        <v>614</v>
      </c>
      <c r="V27" s="16"/>
      <c r="W27" s="94"/>
      <c r="X27" s="90"/>
      <c r="Y27" s="93"/>
    </row>
    <row r="28" spans="1:25">
      <c r="A28" s="16">
        <v>10</v>
      </c>
      <c r="B28" s="237" t="s">
        <v>227</v>
      </c>
      <c r="C28" s="237" t="s">
        <v>194</v>
      </c>
      <c r="D28" s="237">
        <v>225315</v>
      </c>
      <c r="E28" s="237">
        <v>449830</v>
      </c>
      <c r="F28" s="237">
        <v>6.4002049999999997</v>
      </c>
      <c r="G28" s="237">
        <v>7</v>
      </c>
      <c r="H28" s="237">
        <v>80.798000000000002</v>
      </c>
      <c r="I28" s="237">
        <v>22.6</v>
      </c>
      <c r="J28" s="237">
        <v>30.2</v>
      </c>
      <c r="K28" s="237">
        <v>72.900000000000006</v>
      </c>
      <c r="L28" s="237">
        <v>1.0114000000000001</v>
      </c>
      <c r="M28" s="237">
        <v>78.055000000000007</v>
      </c>
      <c r="N28" s="237">
        <v>83.054000000000002</v>
      </c>
      <c r="O28" s="237">
        <v>78.197000000000003</v>
      </c>
      <c r="P28" s="237">
        <v>19</v>
      </c>
      <c r="Q28" s="237">
        <v>27.6</v>
      </c>
      <c r="R28" s="237">
        <v>20.2</v>
      </c>
      <c r="S28" s="237">
        <v>5.26</v>
      </c>
      <c r="T28" s="16">
        <v>9</v>
      </c>
      <c r="U28" s="23">
        <f t="shared" si="0"/>
        <v>709</v>
      </c>
      <c r="V28" s="16"/>
      <c r="W28" s="94"/>
      <c r="X28" s="90"/>
      <c r="Y28" s="93"/>
    </row>
    <row r="29" spans="1:25">
      <c r="A29" s="16">
        <v>9</v>
      </c>
      <c r="B29" s="237" t="s">
        <v>228</v>
      </c>
      <c r="C29" s="237" t="s">
        <v>194</v>
      </c>
      <c r="D29" s="237">
        <v>224606</v>
      </c>
      <c r="E29" s="237">
        <v>449722</v>
      </c>
      <c r="F29" s="237">
        <v>6.486713</v>
      </c>
      <c r="G29" s="237">
        <v>7</v>
      </c>
      <c r="H29" s="237">
        <v>81.659000000000006</v>
      </c>
      <c r="I29" s="237">
        <v>22</v>
      </c>
      <c r="J29" s="237">
        <v>32.1</v>
      </c>
      <c r="K29" s="237">
        <v>70.8</v>
      </c>
      <c r="L29" s="237">
        <v>1.0115000000000001</v>
      </c>
      <c r="M29" s="237">
        <v>78.578999999999994</v>
      </c>
      <c r="N29" s="237">
        <v>83.34</v>
      </c>
      <c r="O29" s="237">
        <v>79.616</v>
      </c>
      <c r="P29" s="237">
        <v>19</v>
      </c>
      <c r="Q29" s="237">
        <v>26.2</v>
      </c>
      <c r="R29" s="237">
        <v>20.9</v>
      </c>
      <c r="S29" s="237">
        <v>5.26</v>
      </c>
      <c r="T29" s="16">
        <v>8</v>
      </c>
      <c r="U29" s="23">
        <f t="shared" si="0"/>
        <v>755</v>
      </c>
      <c r="V29" s="16"/>
      <c r="W29" s="98"/>
      <c r="X29" s="98"/>
      <c r="Y29" s="93"/>
    </row>
    <row r="30" spans="1:25" s="25" customFormat="1">
      <c r="A30" s="21">
        <v>8</v>
      </c>
      <c r="B30" s="237" t="s">
        <v>214</v>
      </c>
      <c r="C30" s="237" t="s">
        <v>194</v>
      </c>
      <c r="D30" s="237">
        <v>223851</v>
      </c>
      <c r="E30" s="237">
        <v>449607</v>
      </c>
      <c r="F30" s="237">
        <v>6.6088469999999999</v>
      </c>
      <c r="G30" s="237">
        <v>7</v>
      </c>
      <c r="H30" s="237">
        <v>81.275999999999996</v>
      </c>
      <c r="I30" s="237">
        <v>21.2</v>
      </c>
      <c r="J30" s="237">
        <v>31.1</v>
      </c>
      <c r="K30" s="237">
        <v>67.3</v>
      </c>
      <c r="L30" s="237">
        <v>1.0118</v>
      </c>
      <c r="M30" s="237">
        <v>78.14</v>
      </c>
      <c r="N30" s="237">
        <v>83.698999999999998</v>
      </c>
      <c r="O30" s="237">
        <v>81.442999999999998</v>
      </c>
      <c r="P30" s="237">
        <v>18</v>
      </c>
      <c r="Q30" s="237">
        <v>24.9</v>
      </c>
      <c r="R30" s="237">
        <v>21.3</v>
      </c>
      <c r="S30" s="237">
        <v>5.24</v>
      </c>
      <c r="T30" s="22">
        <v>7</v>
      </c>
      <c r="U30" s="23">
        <f t="shared" si="0"/>
        <v>731</v>
      </c>
      <c r="V30" s="24">
        <v>8</v>
      </c>
      <c r="W30" s="98"/>
      <c r="X30" s="98"/>
      <c r="Y30" s="93"/>
    </row>
    <row r="31" spans="1:25">
      <c r="A31" s="16">
        <v>7</v>
      </c>
      <c r="B31" s="237" t="s">
        <v>215</v>
      </c>
      <c r="C31" s="237" t="s">
        <v>194</v>
      </c>
      <c r="D31" s="237">
        <v>223120</v>
      </c>
      <c r="E31" s="237">
        <v>449496</v>
      </c>
      <c r="F31" s="237">
        <v>6.5972150000000003</v>
      </c>
      <c r="G31" s="237">
        <v>7</v>
      </c>
      <c r="H31" s="237">
        <v>81.867000000000004</v>
      </c>
      <c r="I31" s="237">
        <v>22.1</v>
      </c>
      <c r="J31" s="237">
        <v>30.5</v>
      </c>
      <c r="K31" s="237">
        <v>69.3</v>
      </c>
      <c r="L31" s="237">
        <v>1.0118</v>
      </c>
      <c r="M31" s="237">
        <v>79.965999999999994</v>
      </c>
      <c r="N31" s="237">
        <v>83.641999999999996</v>
      </c>
      <c r="O31" s="237">
        <v>81.088999999999999</v>
      </c>
      <c r="P31" s="237">
        <v>19.399999999999999</v>
      </c>
      <c r="Q31" s="237">
        <v>24.8</v>
      </c>
      <c r="R31" s="237">
        <v>20.7</v>
      </c>
      <c r="S31" s="237">
        <v>5.24</v>
      </c>
      <c r="T31" s="16">
        <v>6</v>
      </c>
      <c r="U31" s="23">
        <f t="shared" si="0"/>
        <v>715</v>
      </c>
      <c r="V31" s="5"/>
      <c r="W31" s="98"/>
      <c r="X31" s="98"/>
      <c r="Y31" s="93"/>
    </row>
    <row r="32" spans="1:25">
      <c r="A32" s="16">
        <v>6</v>
      </c>
      <c r="B32" s="237" t="s">
        <v>216</v>
      </c>
      <c r="C32" s="237" t="s">
        <v>194</v>
      </c>
      <c r="D32" s="237">
        <v>222405</v>
      </c>
      <c r="E32" s="237">
        <v>449388</v>
      </c>
      <c r="F32" s="237">
        <v>6.6445340000000002</v>
      </c>
      <c r="G32" s="237">
        <v>7</v>
      </c>
      <c r="H32" s="237">
        <v>83.614000000000004</v>
      </c>
      <c r="I32" s="237">
        <v>21.8</v>
      </c>
      <c r="J32" s="237">
        <v>15.9</v>
      </c>
      <c r="K32" s="237">
        <v>71.5</v>
      </c>
      <c r="L32" s="237">
        <v>1.0118</v>
      </c>
      <c r="M32" s="237">
        <v>80.150000000000006</v>
      </c>
      <c r="N32" s="237">
        <v>85.197000000000003</v>
      </c>
      <c r="O32" s="237">
        <v>82.04</v>
      </c>
      <c r="P32" s="237">
        <v>19</v>
      </c>
      <c r="Q32" s="237">
        <v>26.4</v>
      </c>
      <c r="R32" s="237">
        <v>21.6</v>
      </c>
      <c r="S32" s="237">
        <v>5.25</v>
      </c>
      <c r="T32" s="16">
        <v>5</v>
      </c>
      <c r="U32" s="23">
        <f t="shared" si="0"/>
        <v>342</v>
      </c>
      <c r="V32" s="5"/>
      <c r="W32" s="98"/>
      <c r="X32" s="98"/>
      <c r="Y32" s="93"/>
    </row>
    <row r="33" spans="1:25">
      <c r="A33" s="16">
        <v>5</v>
      </c>
      <c r="B33" s="237" t="s">
        <v>217</v>
      </c>
      <c r="C33" s="237" t="s">
        <v>194</v>
      </c>
      <c r="D33" s="237">
        <v>222063</v>
      </c>
      <c r="E33" s="237">
        <v>449337</v>
      </c>
      <c r="F33" s="237">
        <v>6.8904769999999997</v>
      </c>
      <c r="G33" s="237">
        <v>7</v>
      </c>
      <c r="H33" s="237">
        <v>83.825000000000003</v>
      </c>
      <c r="I33" s="237">
        <v>21.1</v>
      </c>
      <c r="J33" s="237">
        <v>17.7</v>
      </c>
      <c r="K33" s="237">
        <v>69.599999999999994</v>
      </c>
      <c r="L33" s="237">
        <v>1.0125999999999999</v>
      </c>
      <c r="M33" s="237">
        <v>81.438999999999993</v>
      </c>
      <c r="N33" s="237">
        <v>85.433000000000007</v>
      </c>
      <c r="O33" s="237">
        <v>84.832999999999998</v>
      </c>
      <c r="P33" s="237">
        <v>19.2</v>
      </c>
      <c r="Q33" s="237">
        <v>24.7</v>
      </c>
      <c r="R33" s="237">
        <v>19.7</v>
      </c>
      <c r="S33" s="237">
        <v>5.24</v>
      </c>
      <c r="T33" s="16">
        <v>4</v>
      </c>
      <c r="U33" s="23">
        <f t="shared" si="0"/>
        <v>392</v>
      </c>
      <c r="V33" s="5"/>
      <c r="W33" s="98"/>
      <c r="X33" s="98"/>
      <c r="Y33" s="93"/>
    </row>
    <row r="34" spans="1:25">
      <c r="A34" s="16">
        <v>4</v>
      </c>
      <c r="B34" s="237" t="s">
        <v>218</v>
      </c>
      <c r="C34" s="237" t="s">
        <v>194</v>
      </c>
      <c r="D34" s="237">
        <v>221671</v>
      </c>
      <c r="E34" s="237">
        <v>449279</v>
      </c>
      <c r="F34" s="237">
        <v>6.6574169999999997</v>
      </c>
      <c r="G34" s="237">
        <v>7</v>
      </c>
      <c r="H34" s="237">
        <v>82.239000000000004</v>
      </c>
      <c r="I34" s="237">
        <v>21.1</v>
      </c>
      <c r="J34" s="237">
        <v>25.8</v>
      </c>
      <c r="K34" s="237">
        <v>69.099999999999994</v>
      </c>
      <c r="L34" s="237">
        <v>1.0119</v>
      </c>
      <c r="M34" s="237">
        <v>79.963999999999999</v>
      </c>
      <c r="N34" s="237">
        <v>84.581000000000003</v>
      </c>
      <c r="O34" s="237">
        <v>81.911000000000001</v>
      </c>
      <c r="P34" s="237">
        <v>18.3</v>
      </c>
      <c r="Q34" s="237">
        <v>26.6</v>
      </c>
      <c r="R34" s="237">
        <v>20.7</v>
      </c>
      <c r="S34" s="237">
        <v>5.24</v>
      </c>
      <c r="T34" s="16">
        <v>3</v>
      </c>
      <c r="U34" s="23">
        <f t="shared" si="0"/>
        <v>603</v>
      </c>
      <c r="V34" s="5"/>
      <c r="W34" s="94"/>
      <c r="X34" s="90"/>
      <c r="Y34" s="93"/>
    </row>
    <row r="35" spans="1:25">
      <c r="A35" s="16">
        <v>3</v>
      </c>
      <c r="B35" s="237" t="s">
        <v>219</v>
      </c>
      <c r="C35" s="237" t="s">
        <v>194</v>
      </c>
      <c r="D35" s="237">
        <v>221068</v>
      </c>
      <c r="E35" s="237">
        <v>449189</v>
      </c>
      <c r="F35" s="237">
        <v>6.6813929999999999</v>
      </c>
      <c r="G35" s="237">
        <v>7</v>
      </c>
      <c r="H35" s="237">
        <v>82.173000000000002</v>
      </c>
      <c r="I35" s="237">
        <v>20.7</v>
      </c>
      <c r="J35" s="237">
        <v>33.200000000000003</v>
      </c>
      <c r="K35" s="237">
        <v>76.5</v>
      </c>
      <c r="L35" s="237">
        <v>1.012</v>
      </c>
      <c r="M35" s="237">
        <v>79.701999999999998</v>
      </c>
      <c r="N35" s="237">
        <v>84.495000000000005</v>
      </c>
      <c r="O35" s="237">
        <v>82.316000000000003</v>
      </c>
      <c r="P35" s="237">
        <v>18.399999999999999</v>
      </c>
      <c r="Q35" s="237">
        <v>23</v>
      </c>
      <c r="R35" s="237">
        <v>20.9</v>
      </c>
      <c r="S35" s="237">
        <v>5.24</v>
      </c>
      <c r="T35" s="16">
        <v>2</v>
      </c>
      <c r="U35" s="23">
        <f t="shared" si="0"/>
        <v>782</v>
      </c>
      <c r="V35" s="5"/>
      <c r="W35" s="94"/>
      <c r="X35" s="90"/>
      <c r="Y35" s="93"/>
    </row>
    <row r="36" spans="1:25">
      <c r="A36" s="16">
        <v>2</v>
      </c>
      <c r="B36" s="237" t="s">
        <v>220</v>
      </c>
      <c r="C36" s="237" t="s">
        <v>194</v>
      </c>
      <c r="D36" s="237">
        <v>220286</v>
      </c>
      <c r="E36" s="237">
        <v>449071</v>
      </c>
      <c r="F36" s="237">
        <v>6.6671269999999998</v>
      </c>
      <c r="G36" s="237">
        <v>7</v>
      </c>
      <c r="H36" s="237">
        <v>82.843999999999994</v>
      </c>
      <c r="I36" s="237">
        <v>21.8</v>
      </c>
      <c r="J36" s="237">
        <v>31.9</v>
      </c>
      <c r="K36" s="237">
        <v>67.900000000000006</v>
      </c>
      <c r="L36" s="237">
        <v>1.0119</v>
      </c>
      <c r="M36" s="237">
        <v>81.272999999999996</v>
      </c>
      <c r="N36" s="237">
        <v>84.433999999999997</v>
      </c>
      <c r="O36" s="237">
        <v>82.168000000000006</v>
      </c>
      <c r="P36" s="237">
        <v>19.399999999999999</v>
      </c>
      <c r="Q36" s="237">
        <v>25.1</v>
      </c>
      <c r="R36" s="237">
        <v>21</v>
      </c>
      <c r="S36" s="237">
        <v>5.25</v>
      </c>
      <c r="T36" s="16">
        <v>1</v>
      </c>
      <c r="U36" s="23">
        <f t="shared" si="0"/>
        <v>750</v>
      </c>
      <c r="V36" s="5"/>
      <c r="W36" s="94"/>
      <c r="X36" s="90"/>
      <c r="Y36" s="93"/>
    </row>
    <row r="37" spans="1:25">
      <c r="A37" s="16">
        <v>1</v>
      </c>
      <c r="B37" s="237" t="s">
        <v>221</v>
      </c>
      <c r="C37" s="237" t="s">
        <v>194</v>
      </c>
      <c r="D37" s="237">
        <v>219536</v>
      </c>
      <c r="E37" s="237">
        <v>448959</v>
      </c>
      <c r="F37" s="237">
        <v>6.6914730000000002</v>
      </c>
      <c r="G37" s="237">
        <v>7</v>
      </c>
      <c r="H37" s="237">
        <v>82.974000000000004</v>
      </c>
      <c r="I37" s="237">
        <v>22.3</v>
      </c>
      <c r="J37" s="237">
        <v>33.4</v>
      </c>
      <c r="K37" s="237">
        <v>72.2</v>
      </c>
      <c r="L37" s="237">
        <v>1.0119</v>
      </c>
      <c r="M37" s="237">
        <v>81.394000000000005</v>
      </c>
      <c r="N37" s="237">
        <v>84.442999999999998</v>
      </c>
      <c r="O37" s="237">
        <v>82.686999999999998</v>
      </c>
      <c r="P37" s="237">
        <v>19.399999999999999</v>
      </c>
      <c r="Q37" s="237">
        <v>25.5</v>
      </c>
      <c r="R37" s="237">
        <v>21.6</v>
      </c>
      <c r="S37" s="237">
        <v>5.25</v>
      </c>
      <c r="T37" s="1"/>
      <c r="U37" s="26"/>
      <c r="V37" s="5"/>
      <c r="W37" s="94"/>
      <c r="X37" s="90"/>
      <c r="Y37" s="93"/>
    </row>
    <row r="38" spans="1:25">
      <c r="A38" s="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7"/>
      <c r="O38" s="26"/>
      <c r="P38" s="26"/>
      <c r="Q38" s="26"/>
      <c r="R38" s="26"/>
      <c r="S38" s="26"/>
      <c r="T38" s="26"/>
      <c r="U38" s="26"/>
      <c r="V38" s="5"/>
      <c r="W38" s="310"/>
      <c r="X38" s="310"/>
      <c r="Y38" s="310"/>
    </row>
    <row r="39" spans="1:25">
      <c r="A39" s="1"/>
      <c r="B39" s="28" t="s">
        <v>50</v>
      </c>
      <c r="C39" s="29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1"/>
      <c r="O39" s="30"/>
      <c r="P39" s="30"/>
      <c r="Q39" s="30"/>
      <c r="R39" s="30"/>
      <c r="S39" s="30"/>
      <c r="T39" s="30"/>
      <c r="U39" s="30"/>
      <c r="V39" s="30"/>
      <c r="W39" s="311"/>
      <c r="X39" s="311"/>
      <c r="Y39" s="311"/>
    </row>
    <row r="40" spans="1:25">
      <c r="A40" s="1"/>
      <c r="B40" s="29"/>
      <c r="C40" s="29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1"/>
      <c r="O40" s="30"/>
      <c r="P40" s="30"/>
      <c r="Q40" s="30"/>
      <c r="R40" s="30"/>
      <c r="S40" s="30"/>
      <c r="T40" s="30"/>
      <c r="U40" s="30"/>
      <c r="V40" s="30"/>
      <c r="W40" s="311"/>
      <c r="X40" s="311"/>
      <c r="Y40" s="311"/>
    </row>
    <row r="41" spans="1:25">
      <c r="A41" s="1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7"/>
      <c r="O41" s="26"/>
      <c r="P41" s="26"/>
      <c r="Q41" s="26"/>
      <c r="R41" s="26"/>
      <c r="S41" s="26"/>
      <c r="T41" s="26"/>
      <c r="U41" s="26"/>
      <c r="V41" s="5"/>
      <c r="W41" s="311"/>
      <c r="X41" s="311"/>
      <c r="Y41" s="311"/>
    </row>
    <row r="42" spans="1:25">
      <c r="D42" s="32"/>
      <c r="E42" s="32"/>
      <c r="N42" s="32"/>
    </row>
  </sheetData>
  <mergeCells count="4">
    <mergeCell ref="W1:W5"/>
    <mergeCell ref="X1:X5"/>
    <mergeCell ref="Y1:Y5"/>
    <mergeCell ref="W38:Y41"/>
  </mergeCells>
  <pageMargins left="0.7" right="0.7" top="0.75" bottom="0.75" header="0.3" footer="0.3"/>
  <pageSetup scale="36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2"/>
  <sheetViews>
    <sheetView view="pageBreakPreview" zoomScale="80" zoomScaleNormal="10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:S8"/>
    </sheetView>
  </sheetViews>
  <sheetFormatPr defaultColWidth="11.42578125" defaultRowHeight="15"/>
  <cols>
    <col min="1" max="1" width="7.28515625" customWidth="1"/>
    <col min="4" max="4" width="10.5703125" bestFit="1" customWidth="1"/>
    <col min="5" max="5" width="9.85546875" bestFit="1" customWidth="1"/>
    <col min="6" max="6" width="10.85546875" bestFit="1" customWidth="1"/>
    <col min="7" max="7" width="10.28515625" bestFit="1" customWidth="1"/>
    <col min="8" max="8" width="9.28515625" bestFit="1" customWidth="1"/>
    <col min="10" max="10" width="9.28515625" bestFit="1" customWidth="1"/>
    <col min="11" max="11" width="10.7109375" bestFit="1" customWidth="1"/>
    <col min="12" max="15" width="7.7109375" bestFit="1" customWidth="1"/>
    <col min="16" max="17" width="6.42578125" bestFit="1" customWidth="1"/>
    <col min="18" max="18" width="7.42578125" bestFit="1" customWidth="1"/>
    <col min="19" max="19" width="7.85546875" bestFit="1" customWidth="1"/>
    <col min="20" max="20" width="3.7109375" customWidth="1"/>
    <col min="21" max="21" width="13.42578125" bestFit="1" customWidth="1"/>
    <col min="22" max="22" width="4.85546875" bestFit="1" customWidth="1"/>
    <col min="23" max="23" width="25.42578125" bestFit="1" customWidth="1"/>
    <col min="24" max="24" width="13.7109375" customWidth="1"/>
    <col min="25" max="25" width="13.7109375" bestFit="1" customWidth="1"/>
  </cols>
  <sheetData>
    <row r="1" spans="1:25" ht="15.75" customHeight="1">
      <c r="A1" s="1"/>
      <c r="B1" s="1"/>
      <c r="C1" s="12"/>
      <c r="D1" s="13" t="s">
        <v>21</v>
      </c>
      <c r="E1" s="1"/>
      <c r="F1" s="1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4"/>
      <c r="W1" s="263" t="s">
        <v>125</v>
      </c>
      <c r="X1" s="263" t="s">
        <v>126</v>
      </c>
      <c r="Y1" s="266" t="s">
        <v>127</v>
      </c>
    </row>
    <row r="2" spans="1:25">
      <c r="A2" s="1"/>
      <c r="B2" s="1"/>
      <c r="C2" s="1"/>
      <c r="D2" s="14" t="s">
        <v>23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5" t="s">
        <v>24</v>
      </c>
      <c r="V2" s="4"/>
      <c r="W2" s="264"/>
      <c r="X2" s="264"/>
      <c r="Y2" s="267"/>
    </row>
    <row r="3" spans="1:25" ht="15" customHeight="1">
      <c r="A3" s="16" t="s">
        <v>25</v>
      </c>
      <c r="B3" s="1"/>
      <c r="C3" s="1"/>
      <c r="D3" s="14" t="s">
        <v>26</v>
      </c>
      <c r="E3" s="1"/>
      <c r="F3" s="1"/>
      <c r="G3" s="16" t="s">
        <v>27</v>
      </c>
      <c r="H3" s="16" t="s">
        <v>28</v>
      </c>
      <c r="I3" s="16" t="s">
        <v>28</v>
      </c>
      <c r="J3" s="16" t="s">
        <v>28</v>
      </c>
      <c r="K3" s="1"/>
      <c r="L3" s="11" t="s">
        <v>29</v>
      </c>
      <c r="M3" s="11" t="s">
        <v>30</v>
      </c>
      <c r="N3" s="11" t="s">
        <v>31</v>
      </c>
      <c r="O3" s="11" t="s">
        <v>32</v>
      </c>
      <c r="P3" s="11" t="s">
        <v>30</v>
      </c>
      <c r="Q3" s="11" t="s">
        <v>31</v>
      </c>
      <c r="R3" s="11" t="s">
        <v>32</v>
      </c>
      <c r="S3" s="11" t="s">
        <v>33</v>
      </c>
      <c r="T3" s="1"/>
      <c r="U3" s="15" t="s">
        <v>34</v>
      </c>
      <c r="V3" s="4"/>
      <c r="W3" s="264"/>
      <c r="X3" s="264"/>
      <c r="Y3" s="267"/>
    </row>
    <row r="4" spans="1:25">
      <c r="A4" s="16" t="s">
        <v>35</v>
      </c>
      <c r="B4" s="11" t="s">
        <v>1</v>
      </c>
      <c r="C4" s="11" t="s">
        <v>2</v>
      </c>
      <c r="D4" s="14" t="s">
        <v>3</v>
      </c>
      <c r="E4" s="11" t="s">
        <v>4</v>
      </c>
      <c r="F4" s="11" t="s">
        <v>5</v>
      </c>
      <c r="G4" s="11" t="s">
        <v>36</v>
      </c>
      <c r="H4" s="11" t="s">
        <v>37</v>
      </c>
      <c r="I4" s="11" t="s">
        <v>38</v>
      </c>
      <c r="J4" s="11" t="s">
        <v>39</v>
      </c>
      <c r="K4" s="11" t="s">
        <v>6</v>
      </c>
      <c r="L4" s="11" t="s">
        <v>40</v>
      </c>
      <c r="M4" s="11" t="s">
        <v>41</v>
      </c>
      <c r="N4" s="11" t="s">
        <v>41</v>
      </c>
      <c r="O4" s="11" t="s">
        <v>41</v>
      </c>
      <c r="P4" s="11" t="s">
        <v>42</v>
      </c>
      <c r="Q4" s="11" t="s">
        <v>42</v>
      </c>
      <c r="R4" s="11" t="s">
        <v>43</v>
      </c>
      <c r="S4" s="11" t="s">
        <v>44</v>
      </c>
      <c r="T4" s="1"/>
      <c r="U4" s="15" t="s">
        <v>45</v>
      </c>
      <c r="V4" s="4"/>
      <c r="W4" s="264"/>
      <c r="X4" s="264"/>
      <c r="Y4" s="267"/>
    </row>
    <row r="5" spans="1:25" ht="15.75" thickBot="1">
      <c r="A5" s="16"/>
      <c r="B5" s="11" t="s">
        <v>0</v>
      </c>
      <c r="C5" s="11" t="s">
        <v>0</v>
      </c>
      <c r="D5" s="17" t="s">
        <v>7</v>
      </c>
      <c r="E5" s="11" t="s">
        <v>7</v>
      </c>
      <c r="F5" s="11" t="s">
        <v>0</v>
      </c>
      <c r="G5" s="11" t="s">
        <v>7</v>
      </c>
      <c r="H5" s="18" t="s">
        <v>46</v>
      </c>
      <c r="I5" s="11" t="s">
        <v>9</v>
      </c>
      <c r="J5" s="11" t="s">
        <v>10</v>
      </c>
      <c r="K5" s="11" t="s">
        <v>10</v>
      </c>
      <c r="L5" s="11" t="s">
        <v>11</v>
      </c>
      <c r="M5" s="11" t="s">
        <v>8</v>
      </c>
      <c r="N5" s="11" t="s">
        <v>8</v>
      </c>
      <c r="O5" s="11" t="s">
        <v>8</v>
      </c>
      <c r="P5" s="11" t="s">
        <v>9</v>
      </c>
      <c r="Q5" s="11" t="s">
        <v>9</v>
      </c>
      <c r="R5" s="11" t="s">
        <v>9</v>
      </c>
      <c r="S5" s="11" t="s">
        <v>12</v>
      </c>
      <c r="T5" s="19" t="s">
        <v>47</v>
      </c>
      <c r="U5" s="20" t="s">
        <v>48</v>
      </c>
      <c r="V5" s="4"/>
      <c r="W5" s="265"/>
      <c r="X5" s="265"/>
      <c r="Y5" s="268"/>
    </row>
    <row r="6" spans="1:25">
      <c r="A6" s="16">
        <v>32</v>
      </c>
      <c r="B6" s="237" t="s">
        <v>267</v>
      </c>
      <c r="C6" s="237" t="s">
        <v>194</v>
      </c>
      <c r="D6" s="237">
        <v>638441</v>
      </c>
      <c r="E6" s="237">
        <v>89873</v>
      </c>
      <c r="F6" s="237">
        <v>6.7742899999999997</v>
      </c>
      <c r="G6" s="237">
        <v>0</v>
      </c>
      <c r="H6" s="237">
        <v>80.715999999999994</v>
      </c>
      <c r="I6" s="237">
        <v>21.3</v>
      </c>
      <c r="J6" s="237">
        <v>0</v>
      </c>
      <c r="K6" s="237">
        <v>0</v>
      </c>
      <c r="L6" s="237">
        <v>1.0133000000000001</v>
      </c>
      <c r="M6" s="237">
        <v>77.974000000000004</v>
      </c>
      <c r="N6" s="237">
        <v>83.659000000000006</v>
      </c>
      <c r="O6" s="237">
        <v>80.69</v>
      </c>
      <c r="P6" s="237">
        <v>11.1</v>
      </c>
      <c r="Q6" s="237">
        <v>36</v>
      </c>
      <c r="R6" s="237">
        <v>12.2</v>
      </c>
      <c r="S6" s="237">
        <v>5.0999999999999996</v>
      </c>
      <c r="T6" s="19">
        <v>31</v>
      </c>
      <c r="U6" s="23">
        <f t="shared" ref="U6:U36" si="0">D6-D7</f>
        <v>0</v>
      </c>
      <c r="V6" s="4"/>
      <c r="W6" s="229"/>
      <c r="X6" s="229"/>
      <c r="Y6" s="233"/>
    </row>
    <row r="7" spans="1:25">
      <c r="A7" s="21">
        <v>31</v>
      </c>
      <c r="B7" s="237" t="s">
        <v>268</v>
      </c>
      <c r="C7" s="237" t="s">
        <v>194</v>
      </c>
      <c r="D7" s="237">
        <v>638441</v>
      </c>
      <c r="E7" s="237">
        <v>89873</v>
      </c>
      <c r="F7" s="237">
        <v>6.6011170000000003</v>
      </c>
      <c r="G7" s="237">
        <v>0</v>
      </c>
      <c r="H7" s="237">
        <v>80.522999999999996</v>
      </c>
      <c r="I7" s="237">
        <v>20.399999999999999</v>
      </c>
      <c r="J7" s="237">
        <v>7.2</v>
      </c>
      <c r="K7" s="237">
        <v>39.700000000000003</v>
      </c>
      <c r="L7" s="237">
        <v>1.0128999999999999</v>
      </c>
      <c r="M7" s="237">
        <v>77.486000000000004</v>
      </c>
      <c r="N7" s="237">
        <v>83.373000000000005</v>
      </c>
      <c r="O7" s="237">
        <v>78.494</v>
      </c>
      <c r="P7" s="237">
        <v>11.6</v>
      </c>
      <c r="Q7" s="237">
        <v>32.799999999999997</v>
      </c>
      <c r="R7" s="237">
        <v>12.6</v>
      </c>
      <c r="S7" s="237">
        <v>5.0999999999999996</v>
      </c>
      <c r="T7" s="22">
        <v>30</v>
      </c>
      <c r="U7" s="23">
        <f t="shared" si="0"/>
        <v>140</v>
      </c>
      <c r="V7" s="24">
        <v>1</v>
      </c>
      <c r="W7" s="92"/>
      <c r="X7" s="88"/>
      <c r="Y7" s="223">
        <f t="shared" ref="Y7:Y27" si="1">((X7*100)/D7)-100</f>
        <v>-100</v>
      </c>
    </row>
    <row r="8" spans="1:25">
      <c r="A8" s="16">
        <v>30</v>
      </c>
      <c r="B8" s="237" t="s">
        <v>269</v>
      </c>
      <c r="C8" s="237" t="s">
        <v>194</v>
      </c>
      <c r="D8" s="237">
        <v>638301</v>
      </c>
      <c r="E8" s="237">
        <v>89851</v>
      </c>
      <c r="F8" s="237">
        <v>6.7476839999999996</v>
      </c>
      <c r="G8" s="237">
        <v>0</v>
      </c>
      <c r="H8" s="237">
        <v>80.501000000000005</v>
      </c>
      <c r="I8" s="237">
        <v>22.1</v>
      </c>
      <c r="J8" s="237">
        <v>12.1</v>
      </c>
      <c r="K8" s="237">
        <v>44.4</v>
      </c>
      <c r="L8" s="237">
        <v>1.0125999999999999</v>
      </c>
      <c r="M8" s="237">
        <v>78.188000000000002</v>
      </c>
      <c r="N8" s="237">
        <v>83.227000000000004</v>
      </c>
      <c r="O8" s="237">
        <v>81.866</v>
      </c>
      <c r="P8" s="237">
        <v>15.9</v>
      </c>
      <c r="Q8" s="237">
        <v>33.299999999999997</v>
      </c>
      <c r="R8" s="237">
        <v>16.8</v>
      </c>
      <c r="S8" s="237">
        <v>5.0999999999999996</v>
      </c>
      <c r="T8" s="16">
        <v>29</v>
      </c>
      <c r="U8" s="23">
        <f t="shared" si="0"/>
        <v>248</v>
      </c>
      <c r="V8" s="4"/>
      <c r="W8" s="92"/>
      <c r="X8" s="88"/>
      <c r="Y8" s="223">
        <f t="shared" si="1"/>
        <v>-100</v>
      </c>
    </row>
    <row r="9" spans="1:25" s="25" customFormat="1">
      <c r="A9" s="21">
        <v>29</v>
      </c>
      <c r="B9" s="237" t="s">
        <v>250</v>
      </c>
      <c r="C9" s="237" t="s">
        <v>194</v>
      </c>
      <c r="D9" s="237">
        <v>638053</v>
      </c>
      <c r="E9" s="237">
        <v>89813</v>
      </c>
      <c r="F9" s="237">
        <v>6.5937679999999999</v>
      </c>
      <c r="G9" s="237">
        <v>0</v>
      </c>
      <c r="H9" s="237">
        <v>80.349999999999994</v>
      </c>
      <c r="I9" s="237">
        <v>22.2</v>
      </c>
      <c r="J9" s="237">
        <v>13.3</v>
      </c>
      <c r="K9" s="237">
        <v>46</v>
      </c>
      <c r="L9" s="237">
        <v>1.0123</v>
      </c>
      <c r="M9" s="237">
        <v>78.138999999999996</v>
      </c>
      <c r="N9" s="237">
        <v>83.557000000000002</v>
      </c>
      <c r="O9" s="237">
        <v>79.73</v>
      </c>
      <c r="P9" s="237">
        <v>14.6</v>
      </c>
      <c r="Q9" s="237">
        <v>34.700000000000003</v>
      </c>
      <c r="R9" s="237">
        <v>16.7</v>
      </c>
      <c r="S9" s="237">
        <v>5.0999999999999996</v>
      </c>
      <c r="T9" s="22">
        <v>28</v>
      </c>
      <c r="U9" s="23">
        <f t="shared" si="0"/>
        <v>277</v>
      </c>
      <c r="V9" s="24">
        <v>29</v>
      </c>
      <c r="W9" s="91"/>
      <c r="X9" s="91"/>
      <c r="Y9" s="223">
        <f t="shared" si="1"/>
        <v>-100</v>
      </c>
    </row>
    <row r="10" spans="1:25">
      <c r="A10" s="16">
        <v>28</v>
      </c>
      <c r="B10" s="237" t="s">
        <v>251</v>
      </c>
      <c r="C10" s="237" t="s">
        <v>194</v>
      </c>
      <c r="D10" s="237">
        <v>637776</v>
      </c>
      <c r="E10" s="237">
        <v>89770</v>
      </c>
      <c r="F10" s="237">
        <v>6.5284259999999996</v>
      </c>
      <c r="G10" s="237">
        <v>0</v>
      </c>
      <c r="H10" s="237">
        <v>80.882000000000005</v>
      </c>
      <c r="I10" s="237">
        <v>22.1</v>
      </c>
      <c r="J10" s="237">
        <v>13.7</v>
      </c>
      <c r="K10" s="237">
        <v>44.6</v>
      </c>
      <c r="L10" s="237">
        <v>1.0122</v>
      </c>
      <c r="M10" s="237">
        <v>78.343000000000004</v>
      </c>
      <c r="N10" s="237">
        <v>83.811000000000007</v>
      </c>
      <c r="O10" s="237">
        <v>78.813999999999993</v>
      </c>
      <c r="P10" s="237">
        <v>13.3</v>
      </c>
      <c r="Q10" s="237">
        <v>34.6</v>
      </c>
      <c r="R10" s="237">
        <v>16.600000000000001</v>
      </c>
      <c r="S10" s="237">
        <v>5.0999999999999996</v>
      </c>
      <c r="T10" s="16">
        <v>27</v>
      </c>
      <c r="U10" s="23">
        <f t="shared" si="0"/>
        <v>287</v>
      </c>
      <c r="V10" s="16"/>
      <c r="W10" s="91"/>
      <c r="X10" s="91"/>
      <c r="Y10" s="223">
        <f t="shared" si="1"/>
        <v>-100</v>
      </c>
    </row>
    <row r="11" spans="1:25">
      <c r="A11" s="16">
        <v>27</v>
      </c>
      <c r="B11" s="237" t="s">
        <v>252</v>
      </c>
      <c r="C11" s="237" t="s">
        <v>194</v>
      </c>
      <c r="D11" s="237">
        <v>637489</v>
      </c>
      <c r="E11" s="237">
        <v>89726</v>
      </c>
      <c r="F11" s="237">
        <v>6.6189410000000004</v>
      </c>
      <c r="G11" s="237">
        <v>0</v>
      </c>
      <c r="H11" s="237">
        <v>82.516000000000005</v>
      </c>
      <c r="I11" s="237">
        <v>22.6</v>
      </c>
      <c r="J11" s="237">
        <v>5.0999999999999996</v>
      </c>
      <c r="K11" s="237">
        <v>63.3</v>
      </c>
      <c r="L11" s="237">
        <v>1.0124</v>
      </c>
      <c r="M11" s="237">
        <v>79.046000000000006</v>
      </c>
      <c r="N11" s="237">
        <v>83.796000000000006</v>
      </c>
      <c r="O11" s="237">
        <v>80.016999999999996</v>
      </c>
      <c r="P11" s="237">
        <v>12.8</v>
      </c>
      <c r="Q11" s="237">
        <v>37.200000000000003</v>
      </c>
      <c r="R11" s="237">
        <v>16.5</v>
      </c>
      <c r="S11" s="237">
        <v>5.09</v>
      </c>
      <c r="T11" s="16">
        <v>26</v>
      </c>
      <c r="U11" s="23">
        <f t="shared" si="0"/>
        <v>117</v>
      </c>
      <c r="V11" s="16"/>
      <c r="W11" s="91"/>
      <c r="X11" s="91"/>
      <c r="Y11" s="223">
        <f t="shared" si="1"/>
        <v>-100</v>
      </c>
    </row>
    <row r="12" spans="1:25">
      <c r="A12" s="16">
        <v>26</v>
      </c>
      <c r="B12" s="237" t="s">
        <v>253</v>
      </c>
      <c r="C12" s="237" t="s">
        <v>194</v>
      </c>
      <c r="D12" s="237">
        <v>637372</v>
      </c>
      <c r="E12" s="237">
        <v>89709</v>
      </c>
      <c r="F12" s="237">
        <v>6.9382820000000001</v>
      </c>
      <c r="G12" s="237">
        <v>0</v>
      </c>
      <c r="H12" s="237">
        <v>81.838999999999999</v>
      </c>
      <c r="I12" s="237">
        <v>20.7</v>
      </c>
      <c r="J12" s="237">
        <v>7.4</v>
      </c>
      <c r="K12" s="237">
        <v>44.8</v>
      </c>
      <c r="L12" s="237">
        <v>1.0136000000000001</v>
      </c>
      <c r="M12" s="237">
        <v>79.319999999999993</v>
      </c>
      <c r="N12" s="237">
        <v>84.108999999999995</v>
      </c>
      <c r="O12" s="237">
        <v>83.081999999999994</v>
      </c>
      <c r="P12" s="237">
        <v>12.1</v>
      </c>
      <c r="Q12" s="237">
        <v>34.4</v>
      </c>
      <c r="R12" s="237">
        <v>12.8</v>
      </c>
      <c r="S12" s="237">
        <v>5.0999999999999996</v>
      </c>
      <c r="T12" s="16">
        <v>25</v>
      </c>
      <c r="U12" s="23">
        <f t="shared" si="0"/>
        <v>160</v>
      </c>
      <c r="V12" s="16"/>
      <c r="W12" s="91"/>
      <c r="X12" s="91"/>
      <c r="Y12" s="223">
        <f t="shared" si="1"/>
        <v>-100</v>
      </c>
    </row>
    <row r="13" spans="1:25">
      <c r="A13" s="16">
        <v>25</v>
      </c>
      <c r="B13" s="237" t="s">
        <v>254</v>
      </c>
      <c r="C13" s="237" t="s">
        <v>194</v>
      </c>
      <c r="D13" s="237">
        <v>637212</v>
      </c>
      <c r="E13" s="237">
        <v>89684</v>
      </c>
      <c r="F13" s="237">
        <v>6.6011439999999997</v>
      </c>
      <c r="G13" s="237">
        <v>0</v>
      </c>
      <c r="H13" s="237">
        <v>80.257999999999996</v>
      </c>
      <c r="I13" s="237">
        <v>20.6</v>
      </c>
      <c r="J13" s="237">
        <v>14.3</v>
      </c>
      <c r="K13" s="237">
        <v>48</v>
      </c>
      <c r="L13" s="237">
        <v>1.0124</v>
      </c>
      <c r="M13" s="237">
        <v>77.421000000000006</v>
      </c>
      <c r="N13" s="237">
        <v>83.13</v>
      </c>
      <c r="O13" s="237">
        <v>79.787999999999997</v>
      </c>
      <c r="P13" s="237">
        <v>14.9</v>
      </c>
      <c r="Q13" s="237">
        <v>34.5</v>
      </c>
      <c r="R13" s="237">
        <v>16.600000000000001</v>
      </c>
      <c r="S13" s="237">
        <v>5.0999999999999996</v>
      </c>
      <c r="T13" s="16">
        <v>24</v>
      </c>
      <c r="U13" s="23">
        <f t="shared" si="0"/>
        <v>302</v>
      </c>
      <c r="V13" s="16"/>
      <c r="W13" s="91"/>
      <c r="X13" s="91"/>
      <c r="Y13" s="223">
        <f t="shared" si="1"/>
        <v>-100</v>
      </c>
    </row>
    <row r="14" spans="1:25">
      <c r="A14" s="16">
        <v>24</v>
      </c>
      <c r="B14" s="237" t="s">
        <v>255</v>
      </c>
      <c r="C14" s="237" t="s">
        <v>194</v>
      </c>
      <c r="D14" s="237">
        <v>636910</v>
      </c>
      <c r="E14" s="237">
        <v>89638</v>
      </c>
      <c r="F14" s="237">
        <v>6.5119210000000001</v>
      </c>
      <c r="G14" s="237">
        <v>0</v>
      </c>
      <c r="H14" s="237">
        <v>79.001000000000005</v>
      </c>
      <c r="I14" s="237">
        <v>18.899999999999999</v>
      </c>
      <c r="J14" s="237">
        <v>15.4</v>
      </c>
      <c r="K14" s="237">
        <v>46.4</v>
      </c>
      <c r="L14" s="237">
        <v>1.0123</v>
      </c>
      <c r="M14" s="237">
        <v>76.004000000000005</v>
      </c>
      <c r="N14" s="237">
        <v>82.301000000000002</v>
      </c>
      <c r="O14" s="237">
        <v>78.307000000000002</v>
      </c>
      <c r="P14" s="237">
        <v>13.2</v>
      </c>
      <c r="Q14" s="237">
        <v>26.6</v>
      </c>
      <c r="R14" s="237">
        <v>15.8</v>
      </c>
      <c r="S14" s="237">
        <v>5.09</v>
      </c>
      <c r="T14" s="16">
        <v>23</v>
      </c>
      <c r="U14" s="23">
        <f t="shared" si="0"/>
        <v>333</v>
      </c>
      <c r="V14" s="16"/>
      <c r="W14" s="91"/>
      <c r="X14" s="91"/>
      <c r="Y14" s="223">
        <f t="shared" si="1"/>
        <v>-100</v>
      </c>
    </row>
    <row r="15" spans="1:25">
      <c r="A15" s="16">
        <v>23</v>
      </c>
      <c r="B15" s="237" t="s">
        <v>256</v>
      </c>
      <c r="C15" s="237" t="s">
        <v>194</v>
      </c>
      <c r="D15" s="237">
        <v>636577</v>
      </c>
      <c r="E15" s="237">
        <v>89586</v>
      </c>
      <c r="F15" s="237">
        <v>6.4553260000000003</v>
      </c>
      <c r="G15" s="237">
        <v>0</v>
      </c>
      <c r="H15" s="237">
        <v>79.293000000000006</v>
      </c>
      <c r="I15" s="237">
        <v>20.6</v>
      </c>
      <c r="J15" s="237">
        <v>15.7</v>
      </c>
      <c r="K15" s="237">
        <v>50.9</v>
      </c>
      <c r="L15" s="237">
        <v>1.0118</v>
      </c>
      <c r="M15" s="237">
        <v>76.616</v>
      </c>
      <c r="N15" s="237">
        <v>82.588999999999999</v>
      </c>
      <c r="O15" s="237">
        <v>78.293000000000006</v>
      </c>
      <c r="P15" s="237">
        <v>15.8</v>
      </c>
      <c r="Q15" s="237">
        <v>30.7</v>
      </c>
      <c r="R15" s="237">
        <v>18.100000000000001</v>
      </c>
      <c r="S15" s="237">
        <v>5.0999999999999996</v>
      </c>
      <c r="T15" s="16">
        <v>22</v>
      </c>
      <c r="U15" s="23">
        <f t="shared" si="0"/>
        <v>341</v>
      </c>
      <c r="V15" s="16"/>
      <c r="W15" s="92"/>
      <c r="X15" s="88"/>
      <c r="Y15" s="223">
        <f t="shared" si="1"/>
        <v>-100</v>
      </c>
    </row>
    <row r="16" spans="1:25" s="25" customFormat="1">
      <c r="A16" s="21">
        <v>22</v>
      </c>
      <c r="B16" s="237" t="s">
        <v>243</v>
      </c>
      <c r="C16" s="237" t="s">
        <v>194</v>
      </c>
      <c r="D16" s="237">
        <v>636236</v>
      </c>
      <c r="E16" s="237">
        <v>89533</v>
      </c>
      <c r="F16" s="237">
        <v>6.3715929999999998</v>
      </c>
      <c r="G16" s="237">
        <v>0</v>
      </c>
      <c r="H16" s="237">
        <v>78.510999999999996</v>
      </c>
      <c r="I16" s="237">
        <v>20.8</v>
      </c>
      <c r="J16" s="237">
        <v>14.5</v>
      </c>
      <c r="K16" s="237">
        <v>47.8</v>
      </c>
      <c r="L16" s="237">
        <v>1.0117</v>
      </c>
      <c r="M16" s="237">
        <v>75.331000000000003</v>
      </c>
      <c r="N16" s="237">
        <v>82.076999999999998</v>
      </c>
      <c r="O16" s="237">
        <v>77.009</v>
      </c>
      <c r="P16" s="237">
        <v>16</v>
      </c>
      <c r="Q16" s="237">
        <v>32</v>
      </c>
      <c r="R16" s="237">
        <v>17.7</v>
      </c>
      <c r="S16" s="237">
        <v>5.0999999999999996</v>
      </c>
      <c r="T16" s="22">
        <v>21</v>
      </c>
      <c r="U16" s="23">
        <f t="shared" si="0"/>
        <v>308</v>
      </c>
      <c r="V16" s="24">
        <v>22</v>
      </c>
      <c r="W16" s="91"/>
      <c r="X16" s="91"/>
      <c r="Y16" s="223">
        <f t="shared" si="1"/>
        <v>-100</v>
      </c>
    </row>
    <row r="17" spans="1:25">
      <c r="A17" s="16">
        <v>21</v>
      </c>
      <c r="B17" s="237" t="s">
        <v>244</v>
      </c>
      <c r="C17" s="237" t="s">
        <v>194</v>
      </c>
      <c r="D17" s="237">
        <v>635928</v>
      </c>
      <c r="E17" s="237">
        <v>89485</v>
      </c>
      <c r="F17" s="237">
        <v>6.373748</v>
      </c>
      <c r="G17" s="237">
        <v>0</v>
      </c>
      <c r="H17" s="237">
        <v>79.536000000000001</v>
      </c>
      <c r="I17" s="237">
        <v>20.100000000000001</v>
      </c>
      <c r="J17" s="237">
        <v>15.3</v>
      </c>
      <c r="K17" s="237">
        <v>44.7</v>
      </c>
      <c r="L17" s="237">
        <v>1.0119</v>
      </c>
      <c r="M17" s="237">
        <v>76.2</v>
      </c>
      <c r="N17" s="237">
        <v>82.108000000000004</v>
      </c>
      <c r="O17" s="237">
        <v>76.605000000000004</v>
      </c>
      <c r="P17" s="237">
        <v>13.9</v>
      </c>
      <c r="Q17" s="237">
        <v>28.8</v>
      </c>
      <c r="R17" s="237">
        <v>16.399999999999999</v>
      </c>
      <c r="S17" s="237">
        <v>5.0999999999999996</v>
      </c>
      <c r="T17" s="16">
        <v>20</v>
      </c>
      <c r="U17" s="23">
        <f t="shared" si="0"/>
        <v>324</v>
      </c>
      <c r="V17" s="16"/>
      <c r="W17" s="91"/>
      <c r="X17" s="91"/>
      <c r="Y17" s="223">
        <f t="shared" si="1"/>
        <v>-100</v>
      </c>
    </row>
    <row r="18" spans="1:25">
      <c r="A18" s="16">
        <v>20</v>
      </c>
      <c r="B18" s="237" t="s">
        <v>245</v>
      </c>
      <c r="C18" s="237" t="s">
        <v>194</v>
      </c>
      <c r="D18" s="237">
        <v>635604</v>
      </c>
      <c r="E18" s="237">
        <v>89435</v>
      </c>
      <c r="F18" s="237">
        <v>6.7063870000000003</v>
      </c>
      <c r="G18" s="237">
        <v>0</v>
      </c>
      <c r="H18" s="237">
        <v>82.456999999999994</v>
      </c>
      <c r="I18" s="237">
        <v>21.3</v>
      </c>
      <c r="J18" s="237">
        <v>6.6</v>
      </c>
      <c r="K18" s="237">
        <v>28.6</v>
      </c>
      <c r="L18" s="237">
        <v>1.0126999999999999</v>
      </c>
      <c r="M18" s="237">
        <v>80.012</v>
      </c>
      <c r="N18" s="237">
        <v>83.97</v>
      </c>
      <c r="O18" s="237">
        <v>81.054000000000002</v>
      </c>
      <c r="P18" s="237">
        <v>14.3</v>
      </c>
      <c r="Q18" s="237">
        <v>34.299999999999997</v>
      </c>
      <c r="R18" s="237">
        <v>16.100000000000001</v>
      </c>
      <c r="S18" s="237">
        <v>5.0999999999999996</v>
      </c>
      <c r="T18" s="16">
        <v>19</v>
      </c>
      <c r="U18" s="23">
        <f t="shared" si="0"/>
        <v>131</v>
      </c>
      <c r="V18" s="16"/>
      <c r="W18" s="91"/>
      <c r="X18" s="91"/>
      <c r="Y18" s="223">
        <f t="shared" si="1"/>
        <v>-100</v>
      </c>
    </row>
    <row r="19" spans="1:25">
      <c r="A19" s="16">
        <v>19</v>
      </c>
      <c r="B19" s="237" t="s">
        <v>246</v>
      </c>
      <c r="C19" s="237" t="s">
        <v>194</v>
      </c>
      <c r="D19" s="237">
        <v>635473</v>
      </c>
      <c r="E19" s="237">
        <v>89415</v>
      </c>
      <c r="F19" s="237">
        <v>6.8564439999999998</v>
      </c>
      <c r="G19" s="237">
        <v>0</v>
      </c>
      <c r="H19" s="237">
        <v>82.436000000000007</v>
      </c>
      <c r="I19" s="237">
        <v>21.4</v>
      </c>
      <c r="J19" s="237">
        <v>9.6</v>
      </c>
      <c r="K19" s="237">
        <v>44.8</v>
      </c>
      <c r="L19" s="237">
        <v>1.0127999999999999</v>
      </c>
      <c r="M19" s="237">
        <v>80.010999999999996</v>
      </c>
      <c r="N19" s="237">
        <v>84.914000000000001</v>
      </c>
      <c r="O19" s="237">
        <v>83.486999999999995</v>
      </c>
      <c r="P19" s="237">
        <v>15.7</v>
      </c>
      <c r="Q19" s="237">
        <v>32</v>
      </c>
      <c r="R19" s="237">
        <v>17.2</v>
      </c>
      <c r="S19" s="237">
        <v>5.0999999999999996</v>
      </c>
      <c r="T19" s="16">
        <v>18</v>
      </c>
      <c r="U19" s="23">
        <f t="shared" si="0"/>
        <v>206</v>
      </c>
      <c r="V19" s="16"/>
      <c r="W19" s="91"/>
      <c r="X19" s="91"/>
      <c r="Y19" s="223">
        <f t="shared" si="1"/>
        <v>-100</v>
      </c>
    </row>
    <row r="20" spans="1:25">
      <c r="A20" s="16">
        <v>18</v>
      </c>
      <c r="B20" s="237" t="s">
        <v>247</v>
      </c>
      <c r="C20" s="237" t="s">
        <v>194</v>
      </c>
      <c r="D20" s="237">
        <v>635267</v>
      </c>
      <c r="E20" s="237">
        <v>89384</v>
      </c>
      <c r="F20" s="237">
        <v>6.6632179999999996</v>
      </c>
      <c r="G20" s="237">
        <v>0</v>
      </c>
      <c r="H20" s="237">
        <v>80.099000000000004</v>
      </c>
      <c r="I20" s="237">
        <v>21.6</v>
      </c>
      <c r="J20" s="237">
        <v>17.5</v>
      </c>
      <c r="K20" s="237">
        <v>46.3</v>
      </c>
      <c r="L20" s="237">
        <v>1.0122</v>
      </c>
      <c r="M20" s="237">
        <v>76.733999999999995</v>
      </c>
      <c r="N20" s="237">
        <v>82.91</v>
      </c>
      <c r="O20" s="237">
        <v>81.457999999999998</v>
      </c>
      <c r="P20" s="237">
        <v>17.399999999999999</v>
      </c>
      <c r="Q20" s="237">
        <v>30</v>
      </c>
      <c r="R20" s="237">
        <v>19</v>
      </c>
      <c r="S20" s="237">
        <v>5.0999999999999996</v>
      </c>
      <c r="T20" s="16">
        <v>17</v>
      </c>
      <c r="U20" s="23">
        <f t="shared" si="0"/>
        <v>385</v>
      </c>
      <c r="V20" s="16"/>
      <c r="W20" s="91"/>
      <c r="X20" s="91"/>
      <c r="Y20" s="223">
        <f t="shared" si="1"/>
        <v>-100</v>
      </c>
    </row>
    <row r="21" spans="1:25">
      <c r="A21" s="16">
        <v>17</v>
      </c>
      <c r="B21" s="237" t="s">
        <v>248</v>
      </c>
      <c r="C21" s="237" t="s">
        <v>194</v>
      </c>
      <c r="D21" s="237">
        <v>634882</v>
      </c>
      <c r="E21" s="237">
        <v>89325</v>
      </c>
      <c r="F21" s="237">
        <v>6.6208929999999997</v>
      </c>
      <c r="G21" s="237">
        <v>0</v>
      </c>
      <c r="H21" s="237">
        <v>80.177999999999997</v>
      </c>
      <c r="I21" s="237">
        <v>20.8</v>
      </c>
      <c r="J21" s="237">
        <v>16.5</v>
      </c>
      <c r="K21" s="237">
        <v>44.1</v>
      </c>
      <c r="L21" s="237">
        <v>1.0123</v>
      </c>
      <c r="M21" s="237">
        <v>75.432000000000002</v>
      </c>
      <c r="N21" s="237">
        <v>82.578000000000003</v>
      </c>
      <c r="O21" s="237">
        <v>80.308000000000007</v>
      </c>
      <c r="P21" s="237">
        <v>16.3</v>
      </c>
      <c r="Q21" s="237">
        <v>30.9</v>
      </c>
      <c r="R21" s="237">
        <v>17.3</v>
      </c>
      <c r="S21" s="237">
        <v>5.0999999999999996</v>
      </c>
      <c r="T21" s="16">
        <v>16</v>
      </c>
      <c r="U21" s="23">
        <f t="shared" si="0"/>
        <v>351</v>
      </c>
      <c r="V21" s="16"/>
      <c r="W21" s="91"/>
      <c r="X21" s="91"/>
      <c r="Y21" s="223">
        <f t="shared" si="1"/>
        <v>-100</v>
      </c>
    </row>
    <row r="22" spans="1:25">
      <c r="A22" s="16">
        <v>16</v>
      </c>
      <c r="B22" s="237" t="s">
        <v>249</v>
      </c>
      <c r="C22" s="237" t="s">
        <v>194</v>
      </c>
      <c r="D22" s="237">
        <v>634531</v>
      </c>
      <c r="E22" s="237">
        <v>89271</v>
      </c>
      <c r="F22" s="237">
        <v>6.3448570000000002</v>
      </c>
      <c r="G22" s="237">
        <v>0</v>
      </c>
      <c r="H22" s="237">
        <v>79.328999999999994</v>
      </c>
      <c r="I22" s="237">
        <v>21.1</v>
      </c>
      <c r="J22" s="237">
        <v>15</v>
      </c>
      <c r="K22" s="237">
        <v>44.1</v>
      </c>
      <c r="L22" s="237">
        <v>1.0117</v>
      </c>
      <c r="M22" s="237">
        <v>76.031000000000006</v>
      </c>
      <c r="N22" s="237">
        <v>82.495999999999995</v>
      </c>
      <c r="O22" s="237">
        <v>76.504000000000005</v>
      </c>
      <c r="P22" s="237">
        <v>15.6</v>
      </c>
      <c r="Q22" s="237">
        <v>30.9</v>
      </c>
      <c r="R22" s="237">
        <v>17.3</v>
      </c>
      <c r="S22" s="237">
        <v>5.0999999999999996</v>
      </c>
      <c r="T22" s="16">
        <v>15</v>
      </c>
      <c r="U22" s="23">
        <f t="shared" si="0"/>
        <v>312</v>
      </c>
      <c r="V22" s="16"/>
      <c r="W22" s="91"/>
      <c r="X22" s="91"/>
      <c r="Y22" s="223">
        <f t="shared" si="1"/>
        <v>-100</v>
      </c>
    </row>
    <row r="23" spans="1:25" s="25" customFormat="1">
      <c r="A23" s="21">
        <v>15</v>
      </c>
      <c r="B23" s="237" t="s">
        <v>222</v>
      </c>
      <c r="C23" s="237" t="s">
        <v>194</v>
      </c>
      <c r="D23" s="237">
        <v>634219</v>
      </c>
      <c r="E23" s="237">
        <v>89222</v>
      </c>
      <c r="F23" s="237">
        <v>6.4791840000000001</v>
      </c>
      <c r="G23" s="237">
        <v>0</v>
      </c>
      <c r="H23" s="237">
        <v>80.027000000000001</v>
      </c>
      <c r="I23" s="237">
        <v>21.2</v>
      </c>
      <c r="J23" s="237">
        <v>11.3</v>
      </c>
      <c r="K23" s="237">
        <v>44.9</v>
      </c>
      <c r="L23" s="237">
        <v>1.0122</v>
      </c>
      <c r="M23" s="237">
        <v>76.965000000000003</v>
      </c>
      <c r="N23" s="237">
        <v>83.025999999999996</v>
      </c>
      <c r="O23" s="237">
        <v>77.775999999999996</v>
      </c>
      <c r="P23" s="237">
        <v>13.2</v>
      </c>
      <c r="Q23" s="237">
        <v>34.5</v>
      </c>
      <c r="R23" s="237">
        <v>15.5</v>
      </c>
      <c r="S23" s="237">
        <v>5.0999999999999996</v>
      </c>
      <c r="T23" s="22">
        <v>14</v>
      </c>
      <c r="U23" s="23">
        <f t="shared" si="0"/>
        <v>228</v>
      </c>
      <c r="V23" s="24">
        <v>15</v>
      </c>
      <c r="W23" s="91"/>
      <c r="X23" s="91"/>
      <c r="Y23" s="223">
        <f t="shared" si="1"/>
        <v>-100</v>
      </c>
    </row>
    <row r="24" spans="1:25">
      <c r="A24" s="16">
        <v>14</v>
      </c>
      <c r="B24" s="237" t="s">
        <v>223</v>
      </c>
      <c r="C24" s="237" t="s">
        <v>194</v>
      </c>
      <c r="D24" s="237">
        <v>633991</v>
      </c>
      <c r="E24" s="237">
        <v>89187</v>
      </c>
      <c r="F24" s="237">
        <v>6.4777300000000002</v>
      </c>
      <c r="G24" s="237">
        <v>0</v>
      </c>
      <c r="H24" s="237">
        <v>80.006</v>
      </c>
      <c r="I24" s="237">
        <v>20.8</v>
      </c>
      <c r="J24" s="237">
        <v>11.9</v>
      </c>
      <c r="K24" s="237">
        <v>41</v>
      </c>
      <c r="L24" s="237">
        <v>1.0121</v>
      </c>
      <c r="M24" s="237">
        <v>77.323999999999998</v>
      </c>
      <c r="N24" s="237">
        <v>83.072999999999993</v>
      </c>
      <c r="O24" s="237">
        <v>77.938000000000002</v>
      </c>
      <c r="P24" s="237">
        <v>12.4</v>
      </c>
      <c r="Q24" s="237">
        <v>32</v>
      </c>
      <c r="R24" s="237">
        <v>16.100000000000001</v>
      </c>
      <c r="S24" s="237">
        <v>5.0999999999999996</v>
      </c>
      <c r="T24" s="16">
        <v>13</v>
      </c>
      <c r="U24" s="23">
        <f t="shared" si="0"/>
        <v>240</v>
      </c>
      <c r="V24" s="16"/>
      <c r="W24" s="91"/>
      <c r="X24" s="91"/>
      <c r="Y24" s="223">
        <f t="shared" si="1"/>
        <v>-100</v>
      </c>
    </row>
    <row r="25" spans="1:25">
      <c r="A25" s="16">
        <v>13</v>
      </c>
      <c r="B25" s="237" t="s">
        <v>224</v>
      </c>
      <c r="C25" s="237" t="s">
        <v>194</v>
      </c>
      <c r="D25" s="237">
        <v>633751</v>
      </c>
      <c r="E25" s="237">
        <v>89150</v>
      </c>
      <c r="F25" s="237">
        <v>6.5006940000000002</v>
      </c>
      <c r="G25" s="237">
        <v>0</v>
      </c>
      <c r="H25" s="237">
        <v>82.331999999999994</v>
      </c>
      <c r="I25" s="237">
        <v>21.6</v>
      </c>
      <c r="J25" s="237">
        <v>4.7</v>
      </c>
      <c r="K25" s="237">
        <v>63.8</v>
      </c>
      <c r="L25" s="237">
        <v>1.0121</v>
      </c>
      <c r="M25" s="237">
        <v>77.141999999999996</v>
      </c>
      <c r="N25" s="237">
        <v>83.995000000000005</v>
      </c>
      <c r="O25" s="237">
        <v>78.391999999999996</v>
      </c>
      <c r="P25" s="237">
        <v>14.7</v>
      </c>
      <c r="Q25" s="237">
        <v>32.299999999999997</v>
      </c>
      <c r="R25" s="237">
        <v>16.5</v>
      </c>
      <c r="S25" s="237">
        <v>5.0999999999999996</v>
      </c>
      <c r="T25" s="16">
        <v>12</v>
      </c>
      <c r="U25" s="23">
        <f t="shared" si="0"/>
        <v>107</v>
      </c>
      <c r="V25" s="16"/>
      <c r="W25" s="91"/>
      <c r="X25" s="91"/>
      <c r="Y25" s="223">
        <f t="shared" si="1"/>
        <v>-100</v>
      </c>
    </row>
    <row r="26" spans="1:25">
      <c r="A26" s="16">
        <v>12</v>
      </c>
      <c r="B26" s="237" t="s">
        <v>225</v>
      </c>
      <c r="C26" s="237" t="s">
        <v>194</v>
      </c>
      <c r="D26" s="237">
        <v>633644</v>
      </c>
      <c r="E26" s="237">
        <v>89134</v>
      </c>
      <c r="F26" s="237">
        <v>6.925605</v>
      </c>
      <c r="G26" s="237">
        <v>0</v>
      </c>
      <c r="H26" s="237">
        <v>82.402000000000001</v>
      </c>
      <c r="I26" s="237">
        <v>19.3</v>
      </c>
      <c r="J26" s="237">
        <v>7.9</v>
      </c>
      <c r="K26" s="237">
        <v>43.7</v>
      </c>
      <c r="L26" s="237">
        <v>1.0133000000000001</v>
      </c>
      <c r="M26" s="237">
        <v>80.576999999999998</v>
      </c>
      <c r="N26" s="237">
        <v>84.165000000000006</v>
      </c>
      <c r="O26" s="237">
        <v>83.567999999999998</v>
      </c>
      <c r="P26" s="237">
        <v>13.5</v>
      </c>
      <c r="Q26" s="237">
        <v>28.2</v>
      </c>
      <c r="R26" s="237">
        <v>14.7</v>
      </c>
      <c r="S26" s="237">
        <v>5.0999999999999996</v>
      </c>
      <c r="T26" s="16">
        <v>11</v>
      </c>
      <c r="U26" s="23">
        <f>D26-D27</f>
        <v>165</v>
      </c>
      <c r="V26" s="16"/>
      <c r="W26" s="91"/>
      <c r="X26" s="91"/>
      <c r="Y26" s="223">
        <f t="shared" si="1"/>
        <v>-100</v>
      </c>
    </row>
    <row r="27" spans="1:25">
      <c r="A27" s="16">
        <v>11</v>
      </c>
      <c r="B27" s="237" t="s">
        <v>226</v>
      </c>
      <c r="C27" s="237" t="s">
        <v>194</v>
      </c>
      <c r="D27" s="237">
        <v>633479</v>
      </c>
      <c r="E27" s="237">
        <v>89109</v>
      </c>
      <c r="F27" s="237">
        <v>6.7368620000000004</v>
      </c>
      <c r="G27" s="237">
        <v>0</v>
      </c>
      <c r="H27" s="237">
        <v>80.84</v>
      </c>
      <c r="I27" s="237">
        <v>21.3</v>
      </c>
      <c r="J27" s="237">
        <v>14.3</v>
      </c>
      <c r="K27" s="237">
        <v>45.4</v>
      </c>
      <c r="L27" s="237">
        <v>1.0125</v>
      </c>
      <c r="M27" s="237">
        <v>77.183000000000007</v>
      </c>
      <c r="N27" s="237">
        <v>83.391000000000005</v>
      </c>
      <c r="O27" s="237">
        <v>81.921000000000006</v>
      </c>
      <c r="P27" s="237">
        <v>16.2</v>
      </c>
      <c r="Q27" s="237">
        <v>30.7</v>
      </c>
      <c r="R27" s="237">
        <v>17.399999999999999</v>
      </c>
      <c r="S27" s="237">
        <v>5.0999999999999996</v>
      </c>
      <c r="T27" s="16">
        <v>10</v>
      </c>
      <c r="U27" s="23">
        <f>D27-D28</f>
        <v>299</v>
      </c>
      <c r="V27" s="16"/>
      <c r="W27" s="91"/>
      <c r="X27" s="91"/>
      <c r="Y27" s="223">
        <f t="shared" si="1"/>
        <v>-100</v>
      </c>
    </row>
    <row r="28" spans="1:25">
      <c r="A28" s="16">
        <v>10</v>
      </c>
      <c r="B28" s="237" t="s">
        <v>227</v>
      </c>
      <c r="C28" s="237" t="s">
        <v>194</v>
      </c>
      <c r="D28" s="237">
        <v>633180</v>
      </c>
      <c r="E28" s="237">
        <v>89064</v>
      </c>
      <c r="F28" s="237">
        <v>6.4422990000000002</v>
      </c>
      <c r="G28" s="237">
        <v>0</v>
      </c>
      <c r="H28" s="237">
        <v>80.284000000000006</v>
      </c>
      <c r="I28" s="237">
        <v>21.3</v>
      </c>
      <c r="J28" s="237">
        <v>16</v>
      </c>
      <c r="K28" s="237">
        <v>43.6</v>
      </c>
      <c r="L28" s="237">
        <v>1.012</v>
      </c>
      <c r="M28" s="237">
        <v>77.356999999999999</v>
      </c>
      <c r="N28" s="237">
        <v>82.795000000000002</v>
      </c>
      <c r="O28" s="237">
        <v>77.501999999999995</v>
      </c>
      <c r="P28" s="237">
        <v>15.1</v>
      </c>
      <c r="Q28" s="237">
        <v>31.1</v>
      </c>
      <c r="R28" s="237">
        <v>16.2</v>
      </c>
      <c r="S28" s="237">
        <v>5.0999999999999996</v>
      </c>
      <c r="T28" s="16">
        <v>9</v>
      </c>
      <c r="U28" s="23">
        <f>D28-D29</f>
        <v>346</v>
      </c>
      <c r="V28" s="16"/>
      <c r="W28" s="91"/>
      <c r="X28" s="91"/>
      <c r="Y28" s="223">
        <f>((X28*100)/'AER S'!D28)-100</f>
        <v>-100</v>
      </c>
    </row>
    <row r="29" spans="1:25">
      <c r="A29" s="16">
        <v>9</v>
      </c>
      <c r="B29" s="237" t="s">
        <v>228</v>
      </c>
      <c r="C29" s="237" t="s">
        <v>194</v>
      </c>
      <c r="D29" s="237">
        <v>632834</v>
      </c>
      <c r="E29" s="237">
        <v>89011</v>
      </c>
      <c r="F29" s="237">
        <v>6.5623719999999999</v>
      </c>
      <c r="G29" s="237">
        <v>0</v>
      </c>
      <c r="H29" s="237">
        <v>81.272000000000006</v>
      </c>
      <c r="I29" s="237">
        <v>19.7</v>
      </c>
      <c r="J29" s="237">
        <v>12</v>
      </c>
      <c r="K29" s="237">
        <v>42.1</v>
      </c>
      <c r="L29" s="237">
        <v>1.0124</v>
      </c>
      <c r="M29" s="237">
        <v>77.769000000000005</v>
      </c>
      <c r="N29" s="237">
        <v>83.076999999999998</v>
      </c>
      <c r="O29" s="237">
        <v>78.932000000000002</v>
      </c>
      <c r="P29" s="237">
        <v>13.6</v>
      </c>
      <c r="Q29" s="237">
        <v>28.1</v>
      </c>
      <c r="R29" s="237">
        <v>15.6</v>
      </c>
      <c r="S29" s="237">
        <v>5.0999999999999996</v>
      </c>
      <c r="T29" s="16">
        <v>8</v>
      </c>
      <c r="U29" s="23">
        <f>D29-D30</f>
        <v>245</v>
      </c>
      <c r="V29" s="16"/>
      <c r="W29" s="91"/>
      <c r="X29" s="91"/>
      <c r="Y29" s="223">
        <f>((X29*100)/'AER S'!D29)-100</f>
        <v>-100</v>
      </c>
    </row>
    <row r="30" spans="1:25" s="25" customFormat="1">
      <c r="A30" s="21">
        <v>8</v>
      </c>
      <c r="B30" s="237" t="s">
        <v>214</v>
      </c>
      <c r="C30" s="237" t="s">
        <v>194</v>
      </c>
      <c r="D30" s="237">
        <v>632589</v>
      </c>
      <c r="E30" s="237">
        <v>88974</v>
      </c>
      <c r="F30" s="237">
        <v>6.7003159999999999</v>
      </c>
      <c r="G30" s="237">
        <v>0</v>
      </c>
      <c r="H30" s="237">
        <v>80.873000000000005</v>
      </c>
      <c r="I30" s="237">
        <v>19.2</v>
      </c>
      <c r="J30" s="237">
        <v>13.6</v>
      </c>
      <c r="K30" s="237">
        <v>78.400000000000006</v>
      </c>
      <c r="L30" s="237">
        <v>1.0125999999999999</v>
      </c>
      <c r="M30" s="237">
        <v>77.400000000000006</v>
      </c>
      <c r="N30" s="237">
        <v>83.471000000000004</v>
      </c>
      <c r="O30" s="237">
        <v>81.108999999999995</v>
      </c>
      <c r="P30" s="237">
        <v>14.6</v>
      </c>
      <c r="Q30" s="237">
        <v>28.3</v>
      </c>
      <c r="R30" s="237">
        <v>16.5</v>
      </c>
      <c r="S30" s="237">
        <v>5.0599999999999996</v>
      </c>
      <c r="T30" s="22">
        <v>7</v>
      </c>
      <c r="U30" s="23">
        <f t="shared" si="0"/>
        <v>279</v>
      </c>
      <c r="V30" s="24">
        <v>8</v>
      </c>
      <c r="W30" s="92"/>
      <c r="X30" s="91"/>
      <c r="Y30" s="223">
        <f>((X30*100)/'AER S'!D30)-100</f>
        <v>-100</v>
      </c>
    </row>
    <row r="31" spans="1:25">
      <c r="A31" s="16">
        <v>7</v>
      </c>
      <c r="B31" s="237" t="s">
        <v>215</v>
      </c>
      <c r="C31" s="237" t="s">
        <v>194</v>
      </c>
      <c r="D31" s="237">
        <v>632310</v>
      </c>
      <c r="E31" s="237">
        <v>88932</v>
      </c>
      <c r="F31" s="237">
        <v>6.6421720000000004</v>
      </c>
      <c r="G31" s="237">
        <v>0</v>
      </c>
      <c r="H31" s="237">
        <v>81.468000000000004</v>
      </c>
      <c r="I31" s="237">
        <v>20.399999999999999</v>
      </c>
      <c r="J31" s="237">
        <v>13.4</v>
      </c>
      <c r="K31" s="237">
        <v>42.3</v>
      </c>
      <c r="L31" s="237">
        <v>1.0123</v>
      </c>
      <c r="M31" s="237">
        <v>79.153000000000006</v>
      </c>
      <c r="N31" s="237">
        <v>83.319000000000003</v>
      </c>
      <c r="O31" s="237">
        <v>80.643000000000001</v>
      </c>
      <c r="P31" s="237">
        <v>15.3</v>
      </c>
      <c r="Q31" s="237">
        <v>27.1</v>
      </c>
      <c r="R31" s="237">
        <v>17.5</v>
      </c>
      <c r="S31" s="237">
        <v>5.07</v>
      </c>
      <c r="T31" s="16">
        <v>6</v>
      </c>
      <c r="U31" s="23">
        <f t="shared" si="0"/>
        <v>279</v>
      </c>
      <c r="V31" s="5"/>
      <c r="W31" s="91"/>
      <c r="X31" s="91"/>
      <c r="Y31" s="223">
        <f>((X31*100)/'AER S'!D31)-100</f>
        <v>-100</v>
      </c>
    </row>
    <row r="32" spans="1:25">
      <c r="A32" s="16">
        <v>6</v>
      </c>
      <c r="B32" s="237" t="s">
        <v>216</v>
      </c>
      <c r="C32" s="237" t="s">
        <v>194</v>
      </c>
      <c r="D32" s="237">
        <v>632031</v>
      </c>
      <c r="E32" s="237">
        <v>88890</v>
      </c>
      <c r="F32" s="237">
        <v>6.7158160000000002</v>
      </c>
      <c r="G32" s="237">
        <v>0</v>
      </c>
      <c r="H32" s="237">
        <v>83.206999999999994</v>
      </c>
      <c r="I32" s="237">
        <v>21.2</v>
      </c>
      <c r="J32" s="237">
        <v>5.4</v>
      </c>
      <c r="K32" s="237">
        <v>67.099999999999994</v>
      </c>
      <c r="L32" s="237">
        <v>1.0124</v>
      </c>
      <c r="M32" s="237">
        <v>79.778000000000006</v>
      </c>
      <c r="N32" s="237">
        <v>84.897000000000006</v>
      </c>
      <c r="O32" s="237">
        <v>81.763000000000005</v>
      </c>
      <c r="P32" s="237">
        <v>15.3</v>
      </c>
      <c r="Q32" s="237">
        <v>30.5</v>
      </c>
      <c r="R32" s="237">
        <v>17.8</v>
      </c>
      <c r="S32" s="237">
        <v>5.07</v>
      </c>
      <c r="T32" s="16">
        <v>5</v>
      </c>
      <c r="U32" s="23">
        <f t="shared" si="0"/>
        <v>111</v>
      </c>
      <c r="V32" s="5"/>
      <c r="W32" s="116"/>
      <c r="X32" s="121"/>
      <c r="Y32" s="223">
        <f>((X32*100)/'AER S'!D32)-100</f>
        <v>-100</v>
      </c>
    </row>
    <row r="33" spans="1:25">
      <c r="A33" s="16">
        <v>5</v>
      </c>
      <c r="B33" s="237" t="s">
        <v>217</v>
      </c>
      <c r="C33" s="237" t="s">
        <v>194</v>
      </c>
      <c r="D33" s="237">
        <v>631920</v>
      </c>
      <c r="E33" s="237">
        <v>88873</v>
      </c>
      <c r="F33" s="237">
        <v>6.936045</v>
      </c>
      <c r="G33" s="237">
        <v>0</v>
      </c>
      <c r="H33" s="237">
        <v>83.293000000000006</v>
      </c>
      <c r="I33" s="237">
        <v>19.3</v>
      </c>
      <c r="J33" s="237">
        <v>12.5</v>
      </c>
      <c r="K33" s="237">
        <v>42</v>
      </c>
      <c r="L33" s="237">
        <v>1.0129999999999999</v>
      </c>
      <c r="M33" s="237">
        <v>80.768000000000001</v>
      </c>
      <c r="N33" s="237">
        <v>85.125</v>
      </c>
      <c r="O33" s="237">
        <v>84.503</v>
      </c>
      <c r="P33" s="237">
        <v>16</v>
      </c>
      <c r="Q33" s="237">
        <v>26.7</v>
      </c>
      <c r="R33" s="237">
        <v>17</v>
      </c>
      <c r="S33" s="237">
        <v>5.07</v>
      </c>
      <c r="T33" s="16">
        <v>4</v>
      </c>
      <c r="U33" s="23">
        <f t="shared" si="0"/>
        <v>258</v>
      </c>
      <c r="V33" s="5"/>
      <c r="W33" s="92"/>
      <c r="X33" s="91"/>
      <c r="Y33" s="223">
        <f>((X33*100)/'AER S'!D33)-100</f>
        <v>-100</v>
      </c>
    </row>
    <row r="34" spans="1:25">
      <c r="A34" s="16">
        <v>4</v>
      </c>
      <c r="B34" s="237" t="s">
        <v>218</v>
      </c>
      <c r="C34" s="237" t="s">
        <v>194</v>
      </c>
      <c r="D34" s="237">
        <v>631662</v>
      </c>
      <c r="E34" s="237">
        <v>88835</v>
      </c>
      <c r="F34" s="237">
        <v>6.6871749999999999</v>
      </c>
      <c r="G34" s="237">
        <v>0</v>
      </c>
      <c r="H34" s="237">
        <v>81.698999999999998</v>
      </c>
      <c r="I34" s="237">
        <v>19.2</v>
      </c>
      <c r="J34" s="237">
        <v>16.7</v>
      </c>
      <c r="K34" s="237">
        <v>45.4</v>
      </c>
      <c r="L34" s="237">
        <v>1.0124</v>
      </c>
      <c r="M34" s="237">
        <v>79.296000000000006</v>
      </c>
      <c r="N34" s="237">
        <v>84.397999999999996</v>
      </c>
      <c r="O34" s="237">
        <v>81.231999999999999</v>
      </c>
      <c r="P34" s="237">
        <v>15</v>
      </c>
      <c r="Q34" s="237">
        <v>26.7</v>
      </c>
      <c r="R34" s="237">
        <v>17.399999999999999</v>
      </c>
      <c r="S34" s="237">
        <v>5.0599999999999996</v>
      </c>
      <c r="T34" s="16">
        <v>3</v>
      </c>
      <c r="U34" s="23">
        <f t="shared" si="0"/>
        <v>364</v>
      </c>
      <c r="V34" s="5"/>
      <c r="W34" s="92"/>
      <c r="X34" s="91"/>
      <c r="Y34" s="223">
        <f>((X34*100)/'AER S'!D34)-100</f>
        <v>-100</v>
      </c>
    </row>
    <row r="35" spans="1:25">
      <c r="A35" s="16">
        <v>3</v>
      </c>
      <c r="B35" s="237" t="s">
        <v>219</v>
      </c>
      <c r="C35" s="237" t="s">
        <v>194</v>
      </c>
      <c r="D35" s="237">
        <v>631298</v>
      </c>
      <c r="E35" s="237">
        <v>88781</v>
      </c>
      <c r="F35" s="237">
        <v>6.7675419999999997</v>
      </c>
      <c r="G35" s="237">
        <v>0</v>
      </c>
      <c r="H35" s="237">
        <v>81.751999999999995</v>
      </c>
      <c r="I35" s="237">
        <v>18.100000000000001</v>
      </c>
      <c r="J35" s="237">
        <v>15.1</v>
      </c>
      <c r="K35" s="237">
        <v>45.7</v>
      </c>
      <c r="L35" s="237">
        <v>1.0127999999999999</v>
      </c>
      <c r="M35" s="237">
        <v>79.016000000000005</v>
      </c>
      <c r="N35" s="237">
        <v>84.322999999999993</v>
      </c>
      <c r="O35" s="237">
        <v>81.926000000000002</v>
      </c>
      <c r="P35" s="237">
        <v>14.6</v>
      </c>
      <c r="Q35" s="237">
        <v>22.3</v>
      </c>
      <c r="R35" s="237">
        <v>16.2</v>
      </c>
      <c r="S35" s="237">
        <v>5.07</v>
      </c>
      <c r="T35" s="16">
        <v>2</v>
      </c>
      <c r="U35" s="23">
        <f t="shared" si="0"/>
        <v>327</v>
      </c>
      <c r="V35" s="5"/>
      <c r="W35" s="116"/>
      <c r="X35" s="121"/>
      <c r="Y35" s="223">
        <f>((X35*100)/'AER S'!D35)-100</f>
        <v>-100</v>
      </c>
    </row>
    <row r="36" spans="1:25">
      <c r="A36" s="16">
        <v>2</v>
      </c>
      <c r="B36" s="237" t="s">
        <v>220</v>
      </c>
      <c r="C36" s="237" t="s">
        <v>194</v>
      </c>
      <c r="D36" s="237">
        <v>630971</v>
      </c>
      <c r="E36" s="237">
        <v>88732</v>
      </c>
      <c r="F36" s="237">
        <v>6.7290260000000002</v>
      </c>
      <c r="G36" s="237">
        <v>0</v>
      </c>
      <c r="H36" s="237">
        <v>82.563000000000002</v>
      </c>
      <c r="I36" s="237">
        <v>19.7</v>
      </c>
      <c r="J36" s="237">
        <v>14.2</v>
      </c>
      <c r="K36" s="237">
        <v>43.9</v>
      </c>
      <c r="L36" s="237">
        <v>1.0125</v>
      </c>
      <c r="M36" s="237">
        <v>80.998999999999995</v>
      </c>
      <c r="N36" s="237">
        <v>84.251999999999995</v>
      </c>
      <c r="O36" s="237">
        <v>81.856999999999999</v>
      </c>
      <c r="P36" s="237">
        <v>16.399999999999999</v>
      </c>
      <c r="Q36" s="237">
        <v>27.8</v>
      </c>
      <c r="R36" s="237">
        <v>17.5</v>
      </c>
      <c r="S36" s="237">
        <v>5.07</v>
      </c>
      <c r="T36" s="16">
        <v>1</v>
      </c>
      <c r="U36" s="23">
        <f t="shared" si="0"/>
        <v>303</v>
      </c>
      <c r="V36" s="5"/>
      <c r="W36" s="116"/>
      <c r="X36" s="121"/>
      <c r="Y36" s="223">
        <f>((X36*100)/'AER S'!D36)-100</f>
        <v>-100</v>
      </c>
    </row>
    <row r="37" spans="1:25">
      <c r="A37" s="16">
        <v>1</v>
      </c>
      <c r="B37" s="237" t="s">
        <v>221</v>
      </c>
      <c r="C37" s="237" t="s">
        <v>194</v>
      </c>
      <c r="D37" s="237">
        <v>630668</v>
      </c>
      <c r="E37" s="237">
        <v>88686</v>
      </c>
      <c r="F37" s="237">
        <v>6.7606140000000003</v>
      </c>
      <c r="G37" s="237">
        <v>0</v>
      </c>
      <c r="H37" s="237">
        <v>82.721000000000004</v>
      </c>
      <c r="I37" s="237">
        <v>21.4</v>
      </c>
      <c r="J37" s="237">
        <v>13.6</v>
      </c>
      <c r="K37" s="237">
        <v>70.599999999999994</v>
      </c>
      <c r="L37" s="237">
        <v>1.0125</v>
      </c>
      <c r="M37" s="237">
        <v>81.082999999999998</v>
      </c>
      <c r="N37" s="237">
        <v>84.24</v>
      </c>
      <c r="O37" s="237">
        <v>82.43</v>
      </c>
      <c r="P37" s="237">
        <v>16.3</v>
      </c>
      <c r="Q37" s="237">
        <v>31.3</v>
      </c>
      <c r="R37" s="237">
        <v>17.899999999999999</v>
      </c>
      <c r="S37" s="237">
        <v>5.07</v>
      </c>
      <c r="T37" s="1"/>
      <c r="U37" s="26"/>
      <c r="V37" s="5"/>
      <c r="W37" s="91"/>
      <c r="X37" s="91"/>
      <c r="Y37" s="223">
        <f>((X37*100)/'AER S'!D37)-100</f>
        <v>-100</v>
      </c>
    </row>
    <row r="38" spans="1:25">
      <c r="A38" s="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7"/>
      <c r="O38" s="26"/>
      <c r="P38" s="26"/>
      <c r="Q38" s="26"/>
      <c r="R38" s="26"/>
      <c r="S38" s="26"/>
      <c r="T38" s="26"/>
      <c r="U38" s="26"/>
      <c r="V38" s="5"/>
      <c r="W38" s="312"/>
      <c r="X38" s="313"/>
      <c r="Y38" s="314"/>
    </row>
    <row r="39" spans="1:25">
      <c r="A39" s="1"/>
      <c r="B39" s="28" t="s">
        <v>50</v>
      </c>
      <c r="C39" s="29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1"/>
      <c r="O39" s="30"/>
      <c r="P39" s="30"/>
      <c r="Q39" s="30"/>
      <c r="R39" s="30"/>
      <c r="S39" s="30"/>
      <c r="T39" s="30"/>
      <c r="U39" s="30"/>
      <c r="V39" s="30"/>
      <c r="W39" s="312"/>
      <c r="X39" s="313"/>
      <c r="Y39" s="315"/>
    </row>
    <row r="40" spans="1:25">
      <c r="A40" s="1"/>
      <c r="B40" s="29"/>
      <c r="C40" s="29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1"/>
      <c r="O40" s="30"/>
      <c r="P40" s="30"/>
      <c r="Q40" s="30"/>
      <c r="R40" s="30"/>
      <c r="S40" s="30"/>
      <c r="T40" s="30"/>
      <c r="U40" s="30"/>
      <c r="V40" s="30"/>
      <c r="W40" s="312"/>
      <c r="X40" s="313"/>
      <c r="Y40" s="315"/>
    </row>
    <row r="41" spans="1:25">
      <c r="A41" s="1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7"/>
      <c r="O41" s="26"/>
      <c r="P41" s="26"/>
      <c r="Q41" s="26"/>
      <c r="R41" s="26"/>
      <c r="S41" s="26"/>
      <c r="T41" s="26"/>
      <c r="U41" s="26"/>
      <c r="V41" s="5"/>
      <c r="W41" s="316"/>
      <c r="X41" s="317"/>
      <c r="Y41" s="318"/>
    </row>
    <row r="42" spans="1:25">
      <c r="D42" s="32"/>
      <c r="E42" s="32"/>
      <c r="N42" s="32"/>
    </row>
  </sheetData>
  <mergeCells count="4">
    <mergeCell ref="W38:Y41"/>
    <mergeCell ref="W1:W5"/>
    <mergeCell ref="X1:X5"/>
    <mergeCell ref="Y1:Y5"/>
  </mergeCells>
  <pageMargins left="0.7" right="0.7" top="0.75" bottom="0.75" header="0.3" footer="0.3"/>
  <pageSetup scale="36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2"/>
  <sheetViews>
    <sheetView view="pageBreakPreview" zoomScale="80" zoomScaleNormal="10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D7" sqref="D7"/>
    </sheetView>
  </sheetViews>
  <sheetFormatPr defaultColWidth="11.42578125" defaultRowHeight="15"/>
  <cols>
    <col min="1" max="1" width="7.28515625" customWidth="1"/>
    <col min="4" max="4" width="10.5703125" bestFit="1" customWidth="1"/>
    <col min="5" max="5" width="9.85546875" bestFit="1" customWidth="1"/>
    <col min="6" max="6" width="10.85546875" bestFit="1" customWidth="1"/>
    <col min="7" max="7" width="10.28515625" bestFit="1" customWidth="1"/>
    <col min="8" max="8" width="9.28515625" bestFit="1" customWidth="1"/>
    <col min="10" max="10" width="9.28515625" bestFit="1" customWidth="1"/>
    <col min="11" max="11" width="10.7109375" bestFit="1" customWidth="1"/>
    <col min="12" max="15" width="7.7109375" bestFit="1" customWidth="1"/>
    <col min="16" max="17" width="6.42578125" bestFit="1" customWidth="1"/>
    <col min="18" max="18" width="7.42578125" bestFit="1" customWidth="1"/>
    <col min="19" max="19" width="7.85546875" bestFit="1" customWidth="1"/>
    <col min="20" max="20" width="3.7109375" customWidth="1"/>
    <col min="21" max="21" width="13.42578125" bestFit="1" customWidth="1"/>
    <col min="22" max="22" width="4.85546875" bestFit="1" customWidth="1"/>
    <col min="23" max="23" width="24.42578125" bestFit="1" customWidth="1"/>
  </cols>
  <sheetData>
    <row r="1" spans="1:25" ht="15.75">
      <c r="A1" s="1"/>
      <c r="B1" s="1"/>
      <c r="C1" s="12"/>
      <c r="D1" s="13" t="s">
        <v>21</v>
      </c>
      <c r="E1" s="1"/>
      <c r="F1" s="1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4"/>
      <c r="W1" s="263" t="s">
        <v>125</v>
      </c>
      <c r="X1" s="263" t="s">
        <v>126</v>
      </c>
      <c r="Y1" s="266" t="s">
        <v>127</v>
      </c>
    </row>
    <row r="2" spans="1:25">
      <c r="A2" s="1"/>
      <c r="B2" s="1"/>
      <c r="C2" s="1"/>
      <c r="D2" s="14" t="s">
        <v>23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5" t="s">
        <v>24</v>
      </c>
      <c r="V2" s="4"/>
      <c r="W2" s="264"/>
      <c r="X2" s="264"/>
      <c r="Y2" s="267"/>
    </row>
    <row r="3" spans="1:25" ht="15" customHeight="1">
      <c r="A3" s="16" t="s">
        <v>25</v>
      </c>
      <c r="B3" s="1"/>
      <c r="C3" s="1"/>
      <c r="D3" s="14" t="s">
        <v>26</v>
      </c>
      <c r="E3" s="1"/>
      <c r="F3" s="1"/>
      <c r="G3" s="16" t="s">
        <v>27</v>
      </c>
      <c r="H3" s="16" t="s">
        <v>28</v>
      </c>
      <c r="I3" s="16" t="s">
        <v>28</v>
      </c>
      <c r="J3" s="16" t="s">
        <v>28</v>
      </c>
      <c r="K3" s="1"/>
      <c r="L3" s="11" t="s">
        <v>29</v>
      </c>
      <c r="M3" s="11" t="s">
        <v>30</v>
      </c>
      <c r="N3" s="11" t="s">
        <v>31</v>
      </c>
      <c r="O3" s="11" t="s">
        <v>32</v>
      </c>
      <c r="P3" s="11" t="s">
        <v>30</v>
      </c>
      <c r="Q3" s="11" t="s">
        <v>31</v>
      </c>
      <c r="R3" s="11" t="s">
        <v>32</v>
      </c>
      <c r="S3" s="11" t="s">
        <v>33</v>
      </c>
      <c r="T3" s="1"/>
      <c r="U3" s="15" t="s">
        <v>34</v>
      </c>
      <c r="V3" s="4"/>
      <c r="W3" s="264"/>
      <c r="X3" s="264"/>
      <c r="Y3" s="267"/>
    </row>
    <row r="4" spans="1:25">
      <c r="A4" s="16" t="s">
        <v>35</v>
      </c>
      <c r="B4" s="11" t="s">
        <v>1</v>
      </c>
      <c r="C4" s="11" t="s">
        <v>2</v>
      </c>
      <c r="D4" s="14" t="s">
        <v>3</v>
      </c>
      <c r="E4" s="11" t="s">
        <v>4</v>
      </c>
      <c r="F4" s="11" t="s">
        <v>5</v>
      </c>
      <c r="G4" s="11" t="s">
        <v>36</v>
      </c>
      <c r="H4" s="11" t="s">
        <v>37</v>
      </c>
      <c r="I4" s="11" t="s">
        <v>38</v>
      </c>
      <c r="J4" s="11" t="s">
        <v>39</v>
      </c>
      <c r="K4" s="11" t="s">
        <v>6</v>
      </c>
      <c r="L4" s="11" t="s">
        <v>40</v>
      </c>
      <c r="M4" s="11" t="s">
        <v>41</v>
      </c>
      <c r="N4" s="11" t="s">
        <v>41</v>
      </c>
      <c r="O4" s="11" t="s">
        <v>41</v>
      </c>
      <c r="P4" s="11" t="s">
        <v>42</v>
      </c>
      <c r="Q4" s="11" t="s">
        <v>42</v>
      </c>
      <c r="R4" s="11" t="s">
        <v>43</v>
      </c>
      <c r="S4" s="11" t="s">
        <v>44</v>
      </c>
      <c r="T4" s="1"/>
      <c r="U4" s="15" t="s">
        <v>45</v>
      </c>
      <c r="V4" s="4"/>
      <c r="W4" s="264"/>
      <c r="X4" s="264"/>
      <c r="Y4" s="267"/>
    </row>
    <row r="5" spans="1:25" ht="15.75" thickBot="1">
      <c r="A5" s="16"/>
      <c r="B5" s="11" t="s">
        <v>0</v>
      </c>
      <c r="C5" s="11" t="s">
        <v>0</v>
      </c>
      <c r="D5" s="17" t="s">
        <v>7</v>
      </c>
      <c r="E5" s="11" t="s">
        <v>7</v>
      </c>
      <c r="F5" s="11" t="s">
        <v>0</v>
      </c>
      <c r="G5" s="11" t="s">
        <v>7</v>
      </c>
      <c r="H5" s="18" t="s">
        <v>46</v>
      </c>
      <c r="I5" s="11" t="s">
        <v>9</v>
      </c>
      <c r="J5" s="11" t="s">
        <v>10</v>
      </c>
      <c r="K5" s="11" t="s">
        <v>10</v>
      </c>
      <c r="L5" s="11" t="s">
        <v>11</v>
      </c>
      <c r="M5" s="11" t="s">
        <v>8</v>
      </c>
      <c r="N5" s="11" t="s">
        <v>8</v>
      </c>
      <c r="O5" s="11" t="s">
        <v>8</v>
      </c>
      <c r="P5" s="11" t="s">
        <v>9</v>
      </c>
      <c r="Q5" s="11" t="s">
        <v>9</v>
      </c>
      <c r="R5" s="11" t="s">
        <v>9</v>
      </c>
      <c r="S5" s="11" t="s">
        <v>12</v>
      </c>
      <c r="T5" s="19" t="s">
        <v>47</v>
      </c>
      <c r="U5" s="20" t="s">
        <v>48</v>
      </c>
      <c r="V5" s="4"/>
      <c r="W5" s="265"/>
      <c r="X5" s="265"/>
      <c r="Y5" s="268"/>
    </row>
    <row r="6" spans="1:25">
      <c r="A6" s="16">
        <v>32</v>
      </c>
      <c r="B6" s="237"/>
      <c r="C6" s="237"/>
      <c r="D6" s="237">
        <v>82045</v>
      </c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  <c r="Q6" s="237"/>
      <c r="R6" s="237"/>
      <c r="S6" s="237"/>
      <c r="T6" s="19">
        <v>31</v>
      </c>
      <c r="U6" s="23">
        <f>D6-D7</f>
        <v>0</v>
      </c>
      <c r="V6" s="4"/>
      <c r="W6" s="228"/>
      <c r="X6" s="228"/>
      <c r="Y6" s="233"/>
    </row>
    <row r="7" spans="1:25">
      <c r="A7" s="21">
        <v>31</v>
      </c>
      <c r="B7" s="237"/>
      <c r="C7" s="237"/>
      <c r="D7">
        <v>82045</v>
      </c>
      <c r="T7" s="22">
        <v>30</v>
      </c>
      <c r="U7" s="23">
        <f>D7-D8</f>
        <v>0</v>
      </c>
      <c r="V7" s="24">
        <v>1</v>
      </c>
      <c r="W7" s="111"/>
      <c r="X7" s="112"/>
      <c r="Y7" s="225">
        <f t="shared" ref="Y7:Y27" si="0">((X7*100)/D7)-100</f>
        <v>-100</v>
      </c>
    </row>
    <row r="8" spans="1:25">
      <c r="A8" s="16">
        <v>30</v>
      </c>
      <c r="B8" s="237"/>
      <c r="C8" s="237"/>
      <c r="D8">
        <v>82045</v>
      </c>
      <c r="T8" s="16">
        <v>29</v>
      </c>
      <c r="U8" s="23">
        <f>D8-D9</f>
        <v>0</v>
      </c>
      <c r="V8" s="4"/>
      <c r="W8" s="91"/>
      <c r="X8" s="91"/>
      <c r="Y8" s="225">
        <f t="shared" si="0"/>
        <v>-100</v>
      </c>
    </row>
    <row r="9" spans="1:25" s="25" customFormat="1">
      <c r="A9" s="21">
        <v>29</v>
      </c>
      <c r="B9" s="237"/>
      <c r="C9" s="237"/>
      <c r="D9" s="237">
        <v>82045</v>
      </c>
      <c r="E9" s="237"/>
      <c r="F9" s="237"/>
      <c r="G9" s="237"/>
      <c r="H9" s="237"/>
      <c r="I9" s="237"/>
      <c r="J9" s="237"/>
      <c r="K9" s="237"/>
      <c r="L9" s="237"/>
      <c r="M9" s="237"/>
      <c r="N9" s="237"/>
      <c r="O9" s="237"/>
      <c r="P9" s="237"/>
      <c r="Q9" s="237"/>
      <c r="R9" s="237"/>
      <c r="S9" s="237"/>
      <c r="T9" s="22">
        <v>28</v>
      </c>
      <c r="U9" s="23">
        <f t="shared" ref="U9:U36" si="1">D9-D10</f>
        <v>0</v>
      </c>
      <c r="V9" s="24">
        <v>29</v>
      </c>
      <c r="W9" s="91"/>
      <c r="X9" s="91"/>
      <c r="Y9" s="225">
        <f t="shared" si="0"/>
        <v>-100</v>
      </c>
    </row>
    <row r="10" spans="1:25">
      <c r="A10" s="16">
        <v>28</v>
      </c>
      <c r="B10" s="237"/>
      <c r="C10" s="237"/>
      <c r="D10" s="237">
        <v>82045</v>
      </c>
      <c r="E10" s="237"/>
      <c r="F10" s="237"/>
      <c r="G10" s="237"/>
      <c r="H10" s="237"/>
      <c r="I10" s="237"/>
      <c r="J10" s="237"/>
      <c r="K10" s="237"/>
      <c r="L10" s="237"/>
      <c r="M10" s="237"/>
      <c r="N10" s="237"/>
      <c r="O10" s="237"/>
      <c r="P10" s="237"/>
      <c r="Q10" s="237"/>
      <c r="R10" s="237"/>
      <c r="S10" s="237"/>
      <c r="T10" s="16">
        <v>27</v>
      </c>
      <c r="U10" s="23">
        <f t="shared" si="1"/>
        <v>0</v>
      </c>
      <c r="V10" s="16"/>
      <c r="W10" s="91"/>
      <c r="X10" s="91"/>
      <c r="Y10" s="225">
        <f t="shared" si="0"/>
        <v>-100</v>
      </c>
    </row>
    <row r="11" spans="1:25">
      <c r="A11" s="16">
        <v>27</v>
      </c>
      <c r="B11" s="237"/>
      <c r="C11" s="237"/>
      <c r="D11" s="237">
        <v>82045</v>
      </c>
      <c r="E11" s="237"/>
      <c r="F11" s="237"/>
      <c r="G11" s="237"/>
      <c r="H11" s="237"/>
      <c r="I11" s="237"/>
      <c r="J11" s="237"/>
      <c r="K11" s="237"/>
      <c r="L11" s="237"/>
      <c r="M11" s="237"/>
      <c r="N11" s="237"/>
      <c r="O11" s="237"/>
      <c r="P11" s="237"/>
      <c r="Q11" s="237"/>
      <c r="R11" s="237"/>
      <c r="S11" s="237"/>
      <c r="T11" s="16">
        <v>26</v>
      </c>
      <c r="U11" s="23">
        <f t="shared" si="1"/>
        <v>0</v>
      </c>
      <c r="V11" s="16"/>
      <c r="W11" s="91"/>
      <c r="X11" s="91"/>
      <c r="Y11" s="225">
        <f t="shared" si="0"/>
        <v>-100</v>
      </c>
    </row>
    <row r="12" spans="1:25">
      <c r="A12" s="16">
        <v>26</v>
      </c>
      <c r="B12" s="237"/>
      <c r="C12" s="237"/>
      <c r="D12" s="237">
        <v>82045</v>
      </c>
      <c r="E12" s="237"/>
      <c r="F12" s="237"/>
      <c r="G12" s="237"/>
      <c r="H12" s="237"/>
      <c r="I12" s="237"/>
      <c r="J12" s="237"/>
      <c r="K12" s="237"/>
      <c r="L12" s="237"/>
      <c r="M12" s="237"/>
      <c r="N12" s="237"/>
      <c r="O12" s="237"/>
      <c r="P12" s="237"/>
      <c r="Q12" s="237"/>
      <c r="R12" s="237"/>
      <c r="S12" s="237"/>
      <c r="T12" s="16">
        <v>25</v>
      </c>
      <c r="U12" s="23">
        <f t="shared" si="1"/>
        <v>0</v>
      </c>
      <c r="V12" s="16"/>
      <c r="W12" s="125"/>
      <c r="X12" s="125"/>
      <c r="Y12" s="225">
        <f t="shared" si="0"/>
        <v>-100</v>
      </c>
    </row>
    <row r="13" spans="1:25">
      <c r="A13" s="16">
        <v>25</v>
      </c>
      <c r="B13" s="237"/>
      <c r="C13" s="237"/>
      <c r="D13" s="237">
        <v>82045</v>
      </c>
      <c r="E13" s="237"/>
      <c r="F13" s="237"/>
      <c r="G13" s="237"/>
      <c r="H13" s="237"/>
      <c r="I13" s="237"/>
      <c r="J13" s="237"/>
      <c r="K13" s="237"/>
      <c r="L13" s="237"/>
      <c r="M13" s="237"/>
      <c r="N13" s="237"/>
      <c r="O13" s="237"/>
      <c r="P13" s="237"/>
      <c r="Q13" s="237"/>
      <c r="R13" s="237"/>
      <c r="S13" s="237"/>
      <c r="T13" s="16">
        <v>24</v>
      </c>
      <c r="U13" s="23">
        <f t="shared" si="1"/>
        <v>0</v>
      </c>
      <c r="V13" s="16"/>
      <c r="W13" s="91"/>
      <c r="X13" s="91"/>
      <c r="Y13" s="225">
        <f t="shared" si="0"/>
        <v>-100</v>
      </c>
    </row>
    <row r="14" spans="1:25">
      <c r="A14" s="16">
        <v>24</v>
      </c>
      <c r="B14" s="237"/>
      <c r="C14" s="237"/>
      <c r="D14" s="237">
        <v>82045</v>
      </c>
      <c r="E14" s="237"/>
      <c r="F14" s="237"/>
      <c r="G14" s="237"/>
      <c r="H14" s="237"/>
      <c r="I14" s="237"/>
      <c r="J14" s="237"/>
      <c r="K14" s="237"/>
      <c r="L14" s="237"/>
      <c r="M14" s="237"/>
      <c r="N14" s="237"/>
      <c r="O14" s="237"/>
      <c r="P14" s="237"/>
      <c r="Q14" s="237"/>
      <c r="R14" s="237"/>
      <c r="S14" s="237"/>
      <c r="T14" s="16">
        <v>23</v>
      </c>
      <c r="U14" s="23">
        <f t="shared" si="1"/>
        <v>0</v>
      </c>
      <c r="V14" s="16"/>
      <c r="W14" s="91"/>
      <c r="X14" s="91"/>
      <c r="Y14" s="225">
        <f t="shared" si="0"/>
        <v>-100</v>
      </c>
    </row>
    <row r="15" spans="1:25">
      <c r="A15" s="16">
        <v>23</v>
      </c>
      <c r="B15" s="237"/>
      <c r="C15" s="237"/>
      <c r="D15" s="237">
        <v>82045</v>
      </c>
      <c r="E15" s="237"/>
      <c r="F15" s="237"/>
      <c r="G15" s="237"/>
      <c r="H15" s="237"/>
      <c r="I15" s="237"/>
      <c r="J15" s="237"/>
      <c r="K15" s="237"/>
      <c r="L15" s="237"/>
      <c r="M15" s="237"/>
      <c r="N15" s="237"/>
      <c r="O15" s="237"/>
      <c r="P15" s="237"/>
      <c r="Q15" s="237"/>
      <c r="R15" s="237"/>
      <c r="S15" s="237"/>
      <c r="T15" s="16">
        <v>22</v>
      </c>
      <c r="U15" s="23">
        <f t="shared" si="1"/>
        <v>0</v>
      </c>
      <c r="V15" s="16"/>
      <c r="W15" s="112"/>
      <c r="X15" s="112"/>
      <c r="Y15" s="225">
        <f t="shared" si="0"/>
        <v>-100</v>
      </c>
    </row>
    <row r="16" spans="1:25" s="25" customFormat="1">
      <c r="A16" s="21">
        <v>22</v>
      </c>
      <c r="B16" s="237"/>
      <c r="C16" s="237"/>
      <c r="D16" s="237">
        <v>82045</v>
      </c>
      <c r="E16" s="237"/>
      <c r="F16" s="237"/>
      <c r="G16" s="237"/>
      <c r="H16" s="237"/>
      <c r="I16" s="237"/>
      <c r="J16" s="237"/>
      <c r="K16" s="237"/>
      <c r="L16" s="237"/>
      <c r="M16" s="237"/>
      <c r="N16" s="237"/>
      <c r="O16" s="237"/>
      <c r="P16" s="237"/>
      <c r="Q16" s="237"/>
      <c r="R16" s="237"/>
      <c r="S16" s="237"/>
      <c r="T16" s="22">
        <v>21</v>
      </c>
      <c r="U16" s="23">
        <f t="shared" si="1"/>
        <v>0</v>
      </c>
      <c r="V16" s="24">
        <v>22</v>
      </c>
      <c r="W16" s="91"/>
      <c r="X16" s="91"/>
      <c r="Y16" s="225">
        <f t="shared" si="0"/>
        <v>-100</v>
      </c>
    </row>
    <row r="17" spans="1:25">
      <c r="A17" s="16">
        <v>21</v>
      </c>
      <c r="B17" s="237"/>
      <c r="C17" s="237"/>
      <c r="D17" s="237">
        <v>82045</v>
      </c>
      <c r="E17" s="237"/>
      <c r="F17" s="237"/>
      <c r="G17" s="237"/>
      <c r="H17" s="237"/>
      <c r="I17" s="237"/>
      <c r="J17" s="237"/>
      <c r="K17" s="237"/>
      <c r="L17" s="237"/>
      <c r="M17" s="237"/>
      <c r="N17" s="237"/>
      <c r="O17" s="237"/>
      <c r="P17" s="237"/>
      <c r="Q17" s="237"/>
      <c r="R17" s="237"/>
      <c r="S17" s="237"/>
      <c r="T17" s="16">
        <v>20</v>
      </c>
      <c r="U17" s="23">
        <f t="shared" si="1"/>
        <v>0</v>
      </c>
      <c r="V17" s="16"/>
      <c r="W17" s="91"/>
      <c r="X17" s="91"/>
      <c r="Y17" s="225">
        <f t="shared" si="0"/>
        <v>-100</v>
      </c>
    </row>
    <row r="18" spans="1:25">
      <c r="A18" s="16">
        <v>20</v>
      </c>
      <c r="B18" s="237"/>
      <c r="C18" s="237"/>
      <c r="D18" s="237">
        <v>82045</v>
      </c>
      <c r="E18" s="237"/>
      <c r="F18" s="237"/>
      <c r="G18" s="237"/>
      <c r="H18" s="237"/>
      <c r="I18" s="237"/>
      <c r="J18" s="237"/>
      <c r="K18" s="237"/>
      <c r="L18" s="237"/>
      <c r="M18" s="237"/>
      <c r="N18" s="237"/>
      <c r="O18" s="237"/>
      <c r="P18" s="237"/>
      <c r="Q18" s="237"/>
      <c r="R18" s="237"/>
      <c r="S18" s="237"/>
      <c r="T18" s="16">
        <v>19</v>
      </c>
      <c r="U18" s="23">
        <f t="shared" si="1"/>
        <v>0</v>
      </c>
      <c r="V18" s="16"/>
      <c r="W18" s="91"/>
      <c r="X18" s="91"/>
      <c r="Y18" s="225">
        <f t="shared" si="0"/>
        <v>-100</v>
      </c>
    </row>
    <row r="19" spans="1:25">
      <c r="A19" s="16">
        <v>19</v>
      </c>
      <c r="B19" s="237"/>
      <c r="C19" s="237"/>
      <c r="D19" s="237">
        <v>82045</v>
      </c>
      <c r="E19" s="237"/>
      <c r="F19" s="237"/>
      <c r="G19" s="237"/>
      <c r="H19" s="237"/>
      <c r="I19" s="237"/>
      <c r="J19" s="237"/>
      <c r="K19" s="237"/>
      <c r="L19" s="237"/>
      <c r="M19" s="237"/>
      <c r="N19" s="237"/>
      <c r="O19" s="237"/>
      <c r="P19" s="237"/>
      <c r="Q19" s="237"/>
      <c r="R19" s="237"/>
      <c r="S19" s="237"/>
      <c r="T19" s="16">
        <v>18</v>
      </c>
      <c r="U19" s="23">
        <f t="shared" si="1"/>
        <v>0</v>
      </c>
      <c r="V19" s="16"/>
      <c r="W19" s="91"/>
      <c r="X19" s="91"/>
      <c r="Y19" s="225">
        <f t="shared" si="0"/>
        <v>-100</v>
      </c>
    </row>
    <row r="20" spans="1:25">
      <c r="A20" s="16">
        <v>18</v>
      </c>
      <c r="B20" s="237"/>
      <c r="C20" s="237"/>
      <c r="D20" s="237">
        <v>82045</v>
      </c>
      <c r="E20" s="237"/>
      <c r="F20" s="237"/>
      <c r="G20" s="237"/>
      <c r="H20" s="237"/>
      <c r="I20" s="237"/>
      <c r="J20" s="237"/>
      <c r="K20" s="237"/>
      <c r="L20" s="237"/>
      <c r="M20" s="237"/>
      <c r="N20" s="237"/>
      <c r="O20" s="237"/>
      <c r="P20" s="237"/>
      <c r="Q20" s="237"/>
      <c r="R20" s="237"/>
      <c r="S20" s="237"/>
      <c r="T20" s="16">
        <v>17</v>
      </c>
      <c r="U20" s="23">
        <f t="shared" si="1"/>
        <v>0</v>
      </c>
      <c r="V20" s="16"/>
      <c r="W20" s="91"/>
      <c r="X20" s="91"/>
      <c r="Y20" s="225">
        <f t="shared" si="0"/>
        <v>-100</v>
      </c>
    </row>
    <row r="21" spans="1:25">
      <c r="A21" s="16">
        <v>17</v>
      </c>
      <c r="B21" s="237"/>
      <c r="C21" s="237"/>
      <c r="D21" s="237">
        <v>82045</v>
      </c>
      <c r="E21" s="237"/>
      <c r="F21" s="237"/>
      <c r="G21" s="237"/>
      <c r="H21" s="237"/>
      <c r="I21" s="237"/>
      <c r="J21" s="237"/>
      <c r="K21" s="237"/>
      <c r="L21" s="237"/>
      <c r="M21" s="237"/>
      <c r="N21" s="237"/>
      <c r="O21" s="237"/>
      <c r="P21" s="237"/>
      <c r="Q21" s="237"/>
      <c r="R21" s="237"/>
      <c r="S21" s="237"/>
      <c r="T21" s="16">
        <v>16</v>
      </c>
      <c r="U21" s="23">
        <f t="shared" si="1"/>
        <v>0</v>
      </c>
      <c r="V21" s="16"/>
      <c r="W21" s="91"/>
      <c r="X21" s="91"/>
      <c r="Y21" s="225">
        <f t="shared" si="0"/>
        <v>-100</v>
      </c>
    </row>
    <row r="22" spans="1:25">
      <c r="A22" s="16">
        <v>16</v>
      </c>
      <c r="B22" s="237"/>
      <c r="C22" s="237"/>
      <c r="D22" s="237">
        <v>82045</v>
      </c>
      <c r="E22" s="237"/>
      <c r="F22" s="237"/>
      <c r="G22" s="237"/>
      <c r="H22" s="237"/>
      <c r="I22" s="237"/>
      <c r="J22" s="237"/>
      <c r="K22" s="237"/>
      <c r="L22" s="237"/>
      <c r="M22" s="237"/>
      <c r="N22" s="237"/>
      <c r="O22" s="237"/>
      <c r="P22" s="237"/>
      <c r="Q22" s="237"/>
      <c r="R22" s="237"/>
      <c r="S22" s="237"/>
      <c r="T22" s="16">
        <v>15</v>
      </c>
      <c r="U22" s="23">
        <f t="shared" si="1"/>
        <v>0</v>
      </c>
      <c r="V22" s="16"/>
      <c r="W22" s="91"/>
      <c r="X22" s="91"/>
      <c r="Y22" s="225">
        <f t="shared" si="0"/>
        <v>-100</v>
      </c>
    </row>
    <row r="23" spans="1:25" s="25" customFormat="1">
      <c r="A23" s="21">
        <v>15</v>
      </c>
      <c r="B23" s="237" t="s">
        <v>222</v>
      </c>
      <c r="C23" s="237" t="s">
        <v>194</v>
      </c>
      <c r="D23" s="237">
        <v>82045</v>
      </c>
      <c r="E23" s="237">
        <v>11723</v>
      </c>
      <c r="F23" s="237">
        <v>0.81894299999999998</v>
      </c>
      <c r="G23" s="237">
        <v>0</v>
      </c>
      <c r="H23" s="237">
        <v>11.672000000000001</v>
      </c>
      <c r="I23" s="237">
        <v>24.6</v>
      </c>
      <c r="J23" s="237">
        <v>0</v>
      </c>
      <c r="K23" s="237">
        <v>0</v>
      </c>
      <c r="L23" s="237">
        <v>0.99960000000000004</v>
      </c>
      <c r="M23" s="237">
        <v>11.286</v>
      </c>
      <c r="N23" s="237">
        <v>12.327999999999999</v>
      </c>
      <c r="O23" s="237">
        <v>11.7</v>
      </c>
      <c r="P23" s="237">
        <v>15.6</v>
      </c>
      <c r="Q23" s="237">
        <v>35.700000000000003</v>
      </c>
      <c r="R23" s="237">
        <v>19.2</v>
      </c>
      <c r="S23" s="237">
        <v>6.05</v>
      </c>
      <c r="T23" s="22">
        <v>14</v>
      </c>
      <c r="U23" s="23">
        <f>D23-D24</f>
        <v>0</v>
      </c>
      <c r="V23" s="24">
        <v>15</v>
      </c>
      <c r="W23" s="91"/>
      <c r="X23" s="91"/>
      <c r="Y23" s="225">
        <f t="shared" si="0"/>
        <v>-100</v>
      </c>
    </row>
    <row r="24" spans="1:25">
      <c r="A24" s="16">
        <v>14</v>
      </c>
      <c r="B24" s="237" t="s">
        <v>223</v>
      </c>
      <c r="C24" s="237" t="s">
        <v>194</v>
      </c>
      <c r="D24" s="237">
        <v>82045</v>
      </c>
      <c r="E24" s="237">
        <v>11723</v>
      </c>
      <c r="F24" s="237">
        <v>0.79986100000000004</v>
      </c>
      <c r="G24" s="237">
        <v>0</v>
      </c>
      <c r="H24" s="237">
        <v>11.734</v>
      </c>
      <c r="I24" s="237">
        <v>23.2</v>
      </c>
      <c r="J24" s="237">
        <v>0</v>
      </c>
      <c r="K24" s="237">
        <v>0</v>
      </c>
      <c r="L24" s="237">
        <v>0.99960000000000004</v>
      </c>
      <c r="M24" s="237">
        <v>11.041</v>
      </c>
      <c r="N24" s="237">
        <v>12.611000000000001</v>
      </c>
      <c r="O24" s="237">
        <v>11.288</v>
      </c>
      <c r="P24" s="237">
        <v>9.8000000000000007</v>
      </c>
      <c r="Q24" s="237">
        <v>40.1</v>
      </c>
      <c r="R24" s="237">
        <v>15.6</v>
      </c>
      <c r="S24" s="237">
        <v>6.05</v>
      </c>
      <c r="T24" s="16">
        <v>13</v>
      </c>
      <c r="U24" s="23">
        <f>D24-D25</f>
        <v>0</v>
      </c>
      <c r="V24" s="16"/>
      <c r="W24" s="91"/>
      <c r="X24" s="91"/>
      <c r="Y24" s="225">
        <f t="shared" si="0"/>
        <v>-100</v>
      </c>
    </row>
    <row r="25" spans="1:25">
      <c r="A25" s="16">
        <v>13</v>
      </c>
      <c r="B25" s="237" t="s">
        <v>224</v>
      </c>
      <c r="C25" s="237" t="s">
        <v>194</v>
      </c>
      <c r="D25" s="237">
        <v>82045</v>
      </c>
      <c r="E25" s="237">
        <v>11723</v>
      </c>
      <c r="F25" s="237">
        <v>0.80177399999999999</v>
      </c>
      <c r="G25" s="237">
        <v>0</v>
      </c>
      <c r="H25" s="237">
        <v>11.625999999999999</v>
      </c>
      <c r="I25" s="237">
        <v>21.8</v>
      </c>
      <c r="J25" s="237">
        <v>0</v>
      </c>
      <c r="K25" s="237">
        <v>0</v>
      </c>
      <c r="L25" s="237">
        <v>0.99960000000000004</v>
      </c>
      <c r="M25" s="237">
        <v>11.119</v>
      </c>
      <c r="N25" s="237">
        <v>12.217000000000001</v>
      </c>
      <c r="O25" s="237">
        <v>11.368</v>
      </c>
      <c r="P25" s="237">
        <v>11.7</v>
      </c>
      <c r="Q25" s="237">
        <v>34.4</v>
      </c>
      <c r="R25" s="237">
        <v>16.899999999999999</v>
      </c>
      <c r="S25" s="237">
        <v>6.05</v>
      </c>
      <c r="T25" s="16">
        <v>12</v>
      </c>
      <c r="U25" s="23">
        <f t="shared" si="1"/>
        <v>0</v>
      </c>
      <c r="V25" s="16"/>
      <c r="W25" s="91"/>
      <c r="X25" s="91"/>
      <c r="Y25" s="225">
        <f t="shared" si="0"/>
        <v>-100</v>
      </c>
    </row>
    <row r="26" spans="1:25">
      <c r="A26" s="16">
        <v>12</v>
      </c>
      <c r="B26" s="237" t="s">
        <v>225</v>
      </c>
      <c r="C26" s="237" t="s">
        <v>194</v>
      </c>
      <c r="D26" s="237">
        <v>82045</v>
      </c>
      <c r="E26" s="237">
        <v>11723</v>
      </c>
      <c r="F26" s="237">
        <v>0.79807600000000001</v>
      </c>
      <c r="G26" s="237">
        <v>0</v>
      </c>
      <c r="H26" s="237">
        <v>34.472999999999999</v>
      </c>
      <c r="I26" s="237">
        <v>19.7</v>
      </c>
      <c r="J26" s="237">
        <v>1.1000000000000001</v>
      </c>
      <c r="K26" s="237">
        <v>16.600000000000001</v>
      </c>
      <c r="L26" s="237">
        <v>0.99960000000000004</v>
      </c>
      <c r="M26" s="237">
        <v>11.115</v>
      </c>
      <c r="N26" s="237">
        <v>95.72</v>
      </c>
      <c r="O26" s="237">
        <v>11.439</v>
      </c>
      <c r="P26" s="237">
        <v>12.6</v>
      </c>
      <c r="Q26" s="237">
        <v>28.8</v>
      </c>
      <c r="R26" s="237">
        <v>20.100000000000001</v>
      </c>
      <c r="S26" s="237">
        <v>6.05</v>
      </c>
      <c r="T26" s="16">
        <v>11</v>
      </c>
      <c r="U26" s="23">
        <f t="shared" si="1"/>
        <v>26</v>
      </c>
      <c r="V26" s="16"/>
      <c r="W26" s="91"/>
      <c r="X26" s="91"/>
      <c r="Y26" s="225">
        <f t="shared" si="0"/>
        <v>-100</v>
      </c>
    </row>
    <row r="27" spans="1:25">
      <c r="A27" s="16">
        <v>11</v>
      </c>
      <c r="B27" s="237" t="s">
        <v>226</v>
      </c>
      <c r="C27" s="237" t="s">
        <v>194</v>
      </c>
      <c r="D27" s="237">
        <v>82019</v>
      </c>
      <c r="E27" s="237">
        <v>11719</v>
      </c>
      <c r="F27" s="237">
        <v>6.6517600000000003</v>
      </c>
      <c r="G27" s="237">
        <v>0</v>
      </c>
      <c r="H27" s="237">
        <v>93.162999999999997</v>
      </c>
      <c r="I27" s="237">
        <v>21.1</v>
      </c>
      <c r="J27" s="237">
        <v>13.9</v>
      </c>
      <c r="K27" s="237">
        <v>363</v>
      </c>
      <c r="L27" s="237">
        <v>1.012</v>
      </c>
      <c r="M27" s="237">
        <v>89.944999999999993</v>
      </c>
      <c r="N27" s="237">
        <v>95.513999999999996</v>
      </c>
      <c r="O27" s="237">
        <v>94.26</v>
      </c>
      <c r="P27" s="237">
        <v>13.9</v>
      </c>
      <c r="Q27" s="237">
        <v>31.1</v>
      </c>
      <c r="R27" s="237">
        <v>20.399999999999999</v>
      </c>
      <c r="S27" s="237">
        <v>6.05</v>
      </c>
      <c r="T27" s="16">
        <v>10</v>
      </c>
      <c r="U27" s="23">
        <f t="shared" si="1"/>
        <v>319</v>
      </c>
      <c r="V27" s="16"/>
      <c r="W27" s="91"/>
      <c r="X27" s="91"/>
      <c r="Y27" s="225">
        <f t="shared" si="0"/>
        <v>-100</v>
      </c>
    </row>
    <row r="28" spans="1:25">
      <c r="A28" s="16">
        <v>10</v>
      </c>
      <c r="B28" s="237" t="s">
        <v>227</v>
      </c>
      <c r="C28" s="237" t="s">
        <v>194</v>
      </c>
      <c r="D28" s="237">
        <v>81700</v>
      </c>
      <c r="E28" s="237">
        <v>11670</v>
      </c>
      <c r="F28" s="237">
        <v>6.4022730000000001</v>
      </c>
      <c r="G28" s="237">
        <v>0</v>
      </c>
      <c r="H28" s="237">
        <v>92.631</v>
      </c>
      <c r="I28" s="237">
        <v>23.2</v>
      </c>
      <c r="J28" s="237">
        <v>13.3</v>
      </c>
      <c r="K28" s="237">
        <v>2852.8</v>
      </c>
      <c r="L28" s="237">
        <v>1.0117</v>
      </c>
      <c r="M28" s="237">
        <v>90.08</v>
      </c>
      <c r="N28" s="237">
        <v>94.72</v>
      </c>
      <c r="O28" s="237">
        <v>90.228999999999999</v>
      </c>
      <c r="P28" s="237">
        <v>12.5</v>
      </c>
      <c r="Q28" s="237">
        <v>37.700000000000003</v>
      </c>
      <c r="R28" s="237">
        <v>18.7</v>
      </c>
      <c r="S28" s="237">
        <v>6.05</v>
      </c>
      <c r="T28" s="16">
        <v>9</v>
      </c>
      <c r="U28" s="23">
        <f t="shared" si="1"/>
        <v>293</v>
      </c>
      <c r="V28" s="16"/>
      <c r="W28" s="91"/>
      <c r="X28" s="91"/>
      <c r="Y28" s="225" t="e">
        <f>((X28*100)/#REF!)-100</f>
        <v>#REF!</v>
      </c>
    </row>
    <row r="29" spans="1:25">
      <c r="A29" s="16">
        <v>9</v>
      </c>
      <c r="B29" s="237" t="s">
        <v>228</v>
      </c>
      <c r="C29" s="237" t="s">
        <v>194</v>
      </c>
      <c r="D29" s="237">
        <v>81407</v>
      </c>
      <c r="E29" s="237">
        <v>11625</v>
      </c>
      <c r="F29" s="237">
        <v>6.4751820000000002</v>
      </c>
      <c r="G29" s="237">
        <v>0</v>
      </c>
      <c r="H29" s="237">
        <v>93.447000000000003</v>
      </c>
      <c r="I29" s="237">
        <v>20.8</v>
      </c>
      <c r="J29" s="237">
        <v>10.7</v>
      </c>
      <c r="K29" s="237">
        <v>272.89999999999998</v>
      </c>
      <c r="L29" s="237">
        <v>1.0117</v>
      </c>
      <c r="M29" s="237">
        <v>90.617000000000004</v>
      </c>
      <c r="N29" s="237">
        <v>95.046999999999997</v>
      </c>
      <c r="O29" s="237">
        <v>91.602000000000004</v>
      </c>
      <c r="P29" s="237">
        <v>11.1</v>
      </c>
      <c r="Q29" s="237">
        <v>32.5</v>
      </c>
      <c r="R29" s="237">
        <v>19.8</v>
      </c>
      <c r="S29" s="237">
        <v>6.05</v>
      </c>
      <c r="T29" s="16">
        <v>8</v>
      </c>
      <c r="U29" s="23">
        <f t="shared" si="1"/>
        <v>242</v>
      </c>
      <c r="V29" s="16"/>
      <c r="W29" s="91"/>
      <c r="X29" s="91"/>
      <c r="Y29" s="225" t="e">
        <f>((X29*100)/#REF!)-100</f>
        <v>#REF!</v>
      </c>
    </row>
    <row r="30" spans="1:25" s="25" customFormat="1">
      <c r="A30" s="21">
        <v>8</v>
      </c>
      <c r="B30" s="237" t="s">
        <v>214</v>
      </c>
      <c r="C30" s="237" t="s">
        <v>194</v>
      </c>
      <c r="D30" s="237">
        <v>81165</v>
      </c>
      <c r="E30" s="237">
        <v>11589</v>
      </c>
      <c r="F30" s="237">
        <v>6.6368330000000002</v>
      </c>
      <c r="G30" s="237">
        <v>0</v>
      </c>
      <c r="H30" s="237">
        <v>93.087999999999994</v>
      </c>
      <c r="I30" s="237">
        <v>20.100000000000001</v>
      </c>
      <c r="J30" s="237">
        <v>14.9</v>
      </c>
      <c r="K30" s="237">
        <v>37.200000000000003</v>
      </c>
      <c r="L30" s="237">
        <v>1.0123</v>
      </c>
      <c r="M30" s="237">
        <v>90.147999999999996</v>
      </c>
      <c r="N30" s="237">
        <v>95.311000000000007</v>
      </c>
      <c r="O30" s="237">
        <v>93.400999999999996</v>
      </c>
      <c r="P30" s="237">
        <v>15</v>
      </c>
      <c r="Q30" s="237">
        <v>29.3</v>
      </c>
      <c r="R30" s="237">
        <v>18.399999999999999</v>
      </c>
      <c r="S30" s="237">
        <v>6.04</v>
      </c>
      <c r="T30" s="22">
        <v>7</v>
      </c>
      <c r="U30" s="23">
        <f t="shared" si="1"/>
        <v>354</v>
      </c>
      <c r="V30" s="24">
        <v>8</v>
      </c>
      <c r="W30" s="91"/>
      <c r="X30" s="91"/>
      <c r="Y30" s="225" t="e">
        <f>((X30*100)/#REF!)-100</f>
        <v>#REF!</v>
      </c>
    </row>
    <row r="31" spans="1:25">
      <c r="A31" s="16">
        <v>7</v>
      </c>
      <c r="B31" s="237" t="s">
        <v>215</v>
      </c>
      <c r="C31" s="237" t="s">
        <v>194</v>
      </c>
      <c r="D31" s="237">
        <v>80811</v>
      </c>
      <c r="E31" s="237">
        <v>11535</v>
      </c>
      <c r="F31" s="237">
        <v>6.6107990000000001</v>
      </c>
      <c r="G31" s="237">
        <v>0</v>
      </c>
      <c r="H31" s="237">
        <v>93.658000000000001</v>
      </c>
      <c r="I31" s="237">
        <v>22</v>
      </c>
      <c r="J31" s="237">
        <v>16.7</v>
      </c>
      <c r="K31" s="237">
        <v>612.70000000000005</v>
      </c>
      <c r="L31" s="237">
        <v>1.0123</v>
      </c>
      <c r="M31" s="237">
        <v>91.93</v>
      </c>
      <c r="N31" s="237">
        <v>95.325000000000003</v>
      </c>
      <c r="O31" s="237">
        <v>92.924999999999997</v>
      </c>
      <c r="P31" s="237">
        <v>15.2</v>
      </c>
      <c r="Q31" s="237">
        <v>29.6</v>
      </c>
      <c r="R31" s="237">
        <v>18.100000000000001</v>
      </c>
      <c r="S31" s="237">
        <v>6.04</v>
      </c>
      <c r="T31" s="16">
        <v>6</v>
      </c>
      <c r="U31" s="23">
        <f t="shared" si="1"/>
        <v>391</v>
      </c>
      <c r="V31" s="5"/>
      <c r="W31" s="91"/>
      <c r="X31" s="91"/>
      <c r="Y31" s="225" t="e">
        <f>((X31*100)/#REF!)-100</f>
        <v>#REF!</v>
      </c>
    </row>
    <row r="32" spans="1:25">
      <c r="A32" s="16">
        <v>6</v>
      </c>
      <c r="B32" s="237" t="s">
        <v>216</v>
      </c>
      <c r="C32" s="237" t="s">
        <v>194</v>
      </c>
      <c r="D32" s="237">
        <v>80420</v>
      </c>
      <c r="E32" s="237">
        <v>11475</v>
      </c>
      <c r="F32" s="237">
        <v>6.6286370000000003</v>
      </c>
      <c r="G32" s="237">
        <v>0</v>
      </c>
      <c r="H32" s="237">
        <v>95.373000000000005</v>
      </c>
      <c r="I32" s="237">
        <v>21.7</v>
      </c>
      <c r="J32" s="237">
        <v>0.7</v>
      </c>
      <c r="K32" s="237">
        <v>31.2</v>
      </c>
      <c r="L32" s="237">
        <v>1.012</v>
      </c>
      <c r="M32" s="237">
        <v>92.058000000000007</v>
      </c>
      <c r="N32" s="237">
        <v>96.849000000000004</v>
      </c>
      <c r="O32" s="237">
        <v>93.822000000000003</v>
      </c>
      <c r="P32" s="237">
        <v>13.5</v>
      </c>
      <c r="Q32" s="237">
        <v>33.700000000000003</v>
      </c>
      <c r="R32" s="237">
        <v>20</v>
      </c>
      <c r="S32" s="237">
        <v>6.04</v>
      </c>
      <c r="T32" s="16">
        <v>5</v>
      </c>
      <c r="U32" s="23">
        <f>D32-D33</f>
        <v>19</v>
      </c>
      <c r="V32" s="5"/>
      <c r="W32" s="91"/>
      <c r="X32" s="91"/>
      <c r="Y32" s="225" t="e">
        <f>((X32*100)/#REF!)-100</f>
        <v>#REF!</v>
      </c>
    </row>
    <row r="33" spans="1:25">
      <c r="A33" s="16">
        <v>5</v>
      </c>
      <c r="B33" s="237" t="s">
        <v>217</v>
      </c>
      <c r="C33" s="237" t="s">
        <v>194</v>
      </c>
      <c r="D33" s="237">
        <v>80401</v>
      </c>
      <c r="E33" s="237">
        <v>11473</v>
      </c>
      <c r="F33" s="237">
        <v>6.9197189999999997</v>
      </c>
      <c r="G33" s="237">
        <v>0</v>
      </c>
      <c r="H33" s="237">
        <v>95.563000000000002</v>
      </c>
      <c r="I33" s="237">
        <v>20.3</v>
      </c>
      <c r="J33" s="237">
        <v>4.2</v>
      </c>
      <c r="K33" s="237">
        <v>61.5</v>
      </c>
      <c r="L33" s="237">
        <v>1.0132000000000001</v>
      </c>
      <c r="M33" s="237">
        <v>93.274000000000001</v>
      </c>
      <c r="N33" s="237">
        <v>97.070999999999998</v>
      </c>
      <c r="O33" s="237">
        <v>96.472999999999999</v>
      </c>
      <c r="P33" s="237">
        <v>14.3</v>
      </c>
      <c r="Q33" s="237">
        <v>33.4</v>
      </c>
      <c r="R33" s="237">
        <v>16</v>
      </c>
      <c r="S33" s="237">
        <v>6.04</v>
      </c>
      <c r="T33" s="16">
        <v>4</v>
      </c>
      <c r="U33" s="23">
        <f t="shared" si="1"/>
        <v>99</v>
      </c>
      <c r="V33" s="5"/>
      <c r="W33" s="91"/>
      <c r="X33" s="91"/>
      <c r="Y33" s="225" t="e">
        <f>((X33*100)/#REF!)-100</f>
        <v>#REF!</v>
      </c>
    </row>
    <row r="34" spans="1:25">
      <c r="A34" s="16">
        <v>4</v>
      </c>
      <c r="B34" s="237" t="s">
        <v>218</v>
      </c>
      <c r="C34" s="237" t="s">
        <v>194</v>
      </c>
      <c r="D34" s="237">
        <v>80302</v>
      </c>
      <c r="E34" s="237">
        <v>11458</v>
      </c>
      <c r="F34" s="237">
        <v>6.6534440000000004</v>
      </c>
      <c r="G34" s="237">
        <v>0</v>
      </c>
      <c r="H34" s="237">
        <v>94</v>
      </c>
      <c r="I34" s="237">
        <v>20.3</v>
      </c>
      <c r="J34" s="237">
        <v>16.7</v>
      </c>
      <c r="K34" s="237">
        <v>93.6</v>
      </c>
      <c r="L34" s="237">
        <v>1.0122</v>
      </c>
      <c r="M34" s="237">
        <v>91.852999999999994</v>
      </c>
      <c r="N34" s="237">
        <v>96.194000000000003</v>
      </c>
      <c r="O34" s="237">
        <v>93.805000000000007</v>
      </c>
      <c r="P34" s="237">
        <v>14.4</v>
      </c>
      <c r="Q34" s="237">
        <v>31.3</v>
      </c>
      <c r="R34" s="237">
        <v>19</v>
      </c>
      <c r="S34" s="237">
        <v>6.04</v>
      </c>
      <c r="T34" s="16">
        <v>3</v>
      </c>
      <c r="U34" s="23">
        <f t="shared" si="1"/>
        <v>399</v>
      </c>
      <c r="V34" s="5"/>
      <c r="W34" s="224"/>
      <c r="X34" s="125"/>
      <c r="Y34" s="225" t="e">
        <f>((X34*100)/#REF!)-100</f>
        <v>#REF!</v>
      </c>
    </row>
    <row r="35" spans="1:25">
      <c r="A35" s="16">
        <v>3</v>
      </c>
      <c r="B35" s="237" t="s">
        <v>219</v>
      </c>
      <c r="C35" s="237" t="s">
        <v>194</v>
      </c>
      <c r="D35" s="237">
        <v>79903</v>
      </c>
      <c r="E35" s="237">
        <v>11398</v>
      </c>
      <c r="F35" s="237">
        <v>6.7394869999999996</v>
      </c>
      <c r="G35" s="237">
        <v>0</v>
      </c>
      <c r="H35" s="237">
        <v>93.942999999999998</v>
      </c>
      <c r="I35" s="237">
        <v>18.399999999999999</v>
      </c>
      <c r="J35" s="237">
        <v>16</v>
      </c>
      <c r="K35" s="237">
        <v>846.3</v>
      </c>
      <c r="L35" s="237">
        <v>1.0127999999999999</v>
      </c>
      <c r="M35" s="237">
        <v>91.567999999999998</v>
      </c>
      <c r="N35" s="237">
        <v>96.183000000000007</v>
      </c>
      <c r="O35" s="237">
        <v>94.084999999999994</v>
      </c>
      <c r="P35" s="237">
        <v>13.7</v>
      </c>
      <c r="Q35" s="237">
        <v>26.8</v>
      </c>
      <c r="R35" s="237">
        <v>16.2</v>
      </c>
      <c r="S35" s="237">
        <v>6.04</v>
      </c>
      <c r="T35" s="16">
        <v>2</v>
      </c>
      <c r="U35" s="23">
        <f t="shared" si="1"/>
        <v>374</v>
      </c>
      <c r="V35" s="5"/>
      <c r="W35" s="92"/>
      <c r="X35" s="91"/>
      <c r="Y35" s="225" t="e">
        <f>((X35*100)/#REF!)-100</f>
        <v>#REF!</v>
      </c>
    </row>
    <row r="36" spans="1:25">
      <c r="A36" s="16">
        <v>2</v>
      </c>
      <c r="B36" s="237" t="s">
        <v>220</v>
      </c>
      <c r="C36" s="237" t="s">
        <v>194</v>
      </c>
      <c r="D36" s="237">
        <v>79529</v>
      </c>
      <c r="E36" s="237">
        <v>11342</v>
      </c>
      <c r="F36" s="237">
        <v>6.6902080000000002</v>
      </c>
      <c r="G36" s="237">
        <v>0</v>
      </c>
      <c r="H36" s="237">
        <v>94.573999999999998</v>
      </c>
      <c r="I36" s="237">
        <v>20.3</v>
      </c>
      <c r="J36" s="237">
        <v>13.6</v>
      </c>
      <c r="K36" s="237">
        <v>38.799999999999997</v>
      </c>
      <c r="L36" s="237">
        <v>1.0125</v>
      </c>
      <c r="M36" s="237">
        <v>93.040999999999997</v>
      </c>
      <c r="N36" s="237">
        <v>96.063999999999993</v>
      </c>
      <c r="O36" s="237">
        <v>93.93</v>
      </c>
      <c r="P36" s="237">
        <v>15.7</v>
      </c>
      <c r="Q36" s="237">
        <v>30.9</v>
      </c>
      <c r="R36" s="237">
        <v>17.8</v>
      </c>
      <c r="S36" s="237">
        <v>6.05</v>
      </c>
      <c r="T36" s="16">
        <v>1</v>
      </c>
      <c r="U36" s="23">
        <f t="shared" si="1"/>
        <v>322</v>
      </c>
      <c r="V36" s="5"/>
      <c r="W36" s="92"/>
      <c r="X36" s="91"/>
      <c r="Y36" s="225" t="e">
        <f>((X36*100)/#REF!)-100</f>
        <v>#REF!</v>
      </c>
    </row>
    <row r="37" spans="1:25">
      <c r="A37" s="16">
        <v>1</v>
      </c>
      <c r="B37" s="237" t="s">
        <v>221</v>
      </c>
      <c r="C37" s="237" t="s">
        <v>194</v>
      </c>
      <c r="D37" s="237">
        <v>79207</v>
      </c>
      <c r="E37" s="237">
        <v>11293</v>
      </c>
      <c r="F37" s="237">
        <v>6.7399380000000004</v>
      </c>
      <c r="G37" s="237">
        <v>0</v>
      </c>
      <c r="H37" s="237">
        <v>94.698999999999998</v>
      </c>
      <c r="I37" s="237">
        <v>21.7</v>
      </c>
      <c r="J37" s="237">
        <v>2.6</v>
      </c>
      <c r="K37" s="237">
        <v>103.1</v>
      </c>
      <c r="L37" s="237">
        <v>1.0125999999999999</v>
      </c>
      <c r="M37" s="237">
        <v>93.224999999999994</v>
      </c>
      <c r="N37" s="237">
        <v>96.096000000000004</v>
      </c>
      <c r="O37" s="237">
        <v>94.471999999999994</v>
      </c>
      <c r="P37" s="237">
        <v>14.6</v>
      </c>
      <c r="Q37" s="237">
        <v>35.5</v>
      </c>
      <c r="R37" s="237">
        <v>17.399999999999999</v>
      </c>
      <c r="S37" s="237">
        <v>6.05</v>
      </c>
      <c r="T37" s="1"/>
      <c r="U37" s="26"/>
      <c r="V37" s="5"/>
      <c r="W37" s="92"/>
      <c r="X37" s="91"/>
      <c r="Y37" s="225" t="e">
        <f>((X37*100)/#REF!)-100</f>
        <v>#REF!</v>
      </c>
    </row>
    <row r="38" spans="1:25">
      <c r="A38" s="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7"/>
      <c r="O38" s="26"/>
      <c r="P38" s="26"/>
      <c r="Q38" s="26"/>
      <c r="R38" s="26"/>
      <c r="S38" s="26"/>
      <c r="T38" s="26"/>
      <c r="U38" s="26"/>
      <c r="V38" s="5"/>
      <c r="W38" s="302"/>
      <c r="X38" s="303"/>
      <c r="Y38" s="304"/>
    </row>
    <row r="39" spans="1:25">
      <c r="A39" s="1"/>
      <c r="B39" s="28" t="s">
        <v>50</v>
      </c>
      <c r="C39" s="29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1"/>
      <c r="O39" s="30"/>
      <c r="P39" s="30"/>
      <c r="Q39" s="30"/>
      <c r="R39" s="30"/>
      <c r="S39" s="30"/>
      <c r="T39" s="30"/>
      <c r="U39" s="30"/>
      <c r="V39" s="30"/>
      <c r="W39" s="302"/>
      <c r="X39" s="303"/>
      <c r="Y39" s="304"/>
    </row>
    <row r="40" spans="1:25">
      <c r="A40" s="1"/>
      <c r="B40" s="29"/>
      <c r="C40" s="29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1"/>
      <c r="O40" s="30"/>
      <c r="P40" s="30"/>
      <c r="Q40" s="30"/>
      <c r="R40" s="30"/>
      <c r="S40" s="30"/>
      <c r="T40" s="30"/>
      <c r="U40" s="30"/>
      <c r="V40" s="30"/>
      <c r="W40" s="302"/>
      <c r="X40" s="303"/>
      <c r="Y40" s="304"/>
    </row>
    <row r="41" spans="1:25">
      <c r="A41" s="1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7"/>
      <c r="O41" s="26"/>
      <c r="P41" s="26"/>
      <c r="Q41" s="26"/>
      <c r="R41" s="26"/>
      <c r="S41" s="26"/>
      <c r="T41" s="26"/>
      <c r="U41" s="26"/>
      <c r="V41" s="5"/>
      <c r="W41" s="305"/>
      <c r="X41" s="306"/>
      <c r="Y41" s="307"/>
    </row>
    <row r="42" spans="1:25">
      <c r="D42" s="32"/>
      <c r="E42" s="32"/>
      <c r="N42" s="32"/>
    </row>
  </sheetData>
  <mergeCells count="4">
    <mergeCell ref="W38:Y41"/>
    <mergeCell ref="Y1:Y5"/>
    <mergeCell ref="X1:X5"/>
    <mergeCell ref="W1:W5"/>
  </mergeCells>
  <pageMargins left="0.7" right="0.7" top="0.75" bottom="0.75" header="0.3" footer="0.3"/>
  <pageSetup scale="37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2"/>
  <sheetViews>
    <sheetView view="pageBreakPreview" zoomScale="80" zoomScaleNormal="10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:S8"/>
    </sheetView>
  </sheetViews>
  <sheetFormatPr defaultColWidth="11.42578125" defaultRowHeight="15"/>
  <cols>
    <col min="1" max="1" width="7.28515625" customWidth="1"/>
    <col min="4" max="4" width="10.5703125" bestFit="1" customWidth="1"/>
    <col min="5" max="5" width="9.85546875" bestFit="1" customWidth="1"/>
    <col min="6" max="6" width="10.85546875" bestFit="1" customWidth="1"/>
    <col min="7" max="7" width="10.28515625" bestFit="1" customWidth="1"/>
    <col min="8" max="8" width="9.28515625" bestFit="1" customWidth="1"/>
    <col min="10" max="10" width="9.28515625" bestFit="1" customWidth="1"/>
    <col min="11" max="11" width="10.7109375" bestFit="1" customWidth="1"/>
    <col min="12" max="15" width="7.7109375" bestFit="1" customWidth="1"/>
    <col min="16" max="17" width="6.42578125" bestFit="1" customWidth="1"/>
    <col min="18" max="18" width="7.42578125" bestFit="1" customWidth="1"/>
    <col min="19" max="19" width="7.85546875" bestFit="1" customWidth="1"/>
    <col min="20" max="20" width="3.7109375" customWidth="1"/>
    <col min="21" max="21" width="13.42578125" bestFit="1" customWidth="1"/>
    <col min="22" max="22" width="4.85546875" bestFit="1" customWidth="1"/>
    <col min="23" max="23" width="24.42578125" bestFit="1" customWidth="1"/>
  </cols>
  <sheetData>
    <row r="1" spans="1:25" ht="15.75">
      <c r="A1" s="1"/>
      <c r="B1" s="1"/>
      <c r="C1" s="12"/>
      <c r="D1" s="13" t="s">
        <v>21</v>
      </c>
      <c r="E1" s="1"/>
      <c r="F1" s="1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4"/>
      <c r="W1" s="263" t="s">
        <v>125</v>
      </c>
      <c r="X1" s="263" t="s">
        <v>126</v>
      </c>
      <c r="Y1" s="266" t="s">
        <v>127</v>
      </c>
    </row>
    <row r="2" spans="1:25">
      <c r="A2" s="1"/>
      <c r="B2" s="1"/>
      <c r="C2" s="1"/>
      <c r="D2" s="14" t="s">
        <v>23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5" t="s">
        <v>24</v>
      </c>
      <c r="V2" s="4"/>
      <c r="W2" s="264"/>
      <c r="X2" s="264"/>
      <c r="Y2" s="267"/>
    </row>
    <row r="3" spans="1:25" ht="15" customHeight="1">
      <c r="A3" s="16" t="s">
        <v>25</v>
      </c>
      <c r="B3" s="1"/>
      <c r="C3" s="1"/>
      <c r="D3" s="14" t="s">
        <v>26</v>
      </c>
      <c r="E3" s="1"/>
      <c r="F3" s="1"/>
      <c r="G3" s="16" t="s">
        <v>27</v>
      </c>
      <c r="H3" s="16" t="s">
        <v>28</v>
      </c>
      <c r="I3" s="16" t="s">
        <v>28</v>
      </c>
      <c r="J3" s="16" t="s">
        <v>28</v>
      </c>
      <c r="K3" s="1"/>
      <c r="L3" s="11" t="s">
        <v>29</v>
      </c>
      <c r="M3" s="11" t="s">
        <v>30</v>
      </c>
      <c r="N3" s="11" t="s">
        <v>31</v>
      </c>
      <c r="O3" s="11" t="s">
        <v>32</v>
      </c>
      <c r="P3" s="11" t="s">
        <v>30</v>
      </c>
      <c r="Q3" s="11" t="s">
        <v>31</v>
      </c>
      <c r="R3" s="11" t="s">
        <v>32</v>
      </c>
      <c r="S3" s="11" t="s">
        <v>33</v>
      </c>
      <c r="T3" s="1"/>
      <c r="U3" s="15" t="s">
        <v>34</v>
      </c>
      <c r="V3" s="4"/>
      <c r="W3" s="264"/>
      <c r="X3" s="264"/>
      <c r="Y3" s="267"/>
    </row>
    <row r="4" spans="1:25">
      <c r="A4" s="16" t="s">
        <v>35</v>
      </c>
      <c r="B4" s="11" t="s">
        <v>1</v>
      </c>
      <c r="C4" s="11" t="s">
        <v>2</v>
      </c>
      <c r="D4" s="14" t="s">
        <v>3</v>
      </c>
      <c r="E4" s="11" t="s">
        <v>4</v>
      </c>
      <c r="F4" s="11" t="s">
        <v>5</v>
      </c>
      <c r="G4" s="11" t="s">
        <v>36</v>
      </c>
      <c r="H4" s="11" t="s">
        <v>37</v>
      </c>
      <c r="I4" s="11" t="s">
        <v>38</v>
      </c>
      <c r="J4" s="11" t="s">
        <v>39</v>
      </c>
      <c r="K4" s="11" t="s">
        <v>6</v>
      </c>
      <c r="L4" s="11" t="s">
        <v>40</v>
      </c>
      <c r="M4" s="11" t="s">
        <v>41</v>
      </c>
      <c r="N4" s="11" t="s">
        <v>41</v>
      </c>
      <c r="O4" s="11" t="s">
        <v>41</v>
      </c>
      <c r="P4" s="11" t="s">
        <v>42</v>
      </c>
      <c r="Q4" s="11" t="s">
        <v>42</v>
      </c>
      <c r="R4" s="11" t="s">
        <v>43</v>
      </c>
      <c r="S4" s="11" t="s">
        <v>44</v>
      </c>
      <c r="T4" s="1"/>
      <c r="U4" s="15" t="s">
        <v>45</v>
      </c>
      <c r="V4" s="4"/>
      <c r="W4" s="264"/>
      <c r="X4" s="264"/>
      <c r="Y4" s="267"/>
    </row>
    <row r="5" spans="1:25" ht="15.75" thickBot="1">
      <c r="A5" s="16"/>
      <c r="B5" s="11" t="s">
        <v>0</v>
      </c>
      <c r="C5" s="11" t="s">
        <v>0</v>
      </c>
      <c r="D5" s="17" t="s">
        <v>7</v>
      </c>
      <c r="E5" s="11" t="s">
        <v>7</v>
      </c>
      <c r="F5" s="11" t="s">
        <v>0</v>
      </c>
      <c r="G5" s="11" t="s">
        <v>7</v>
      </c>
      <c r="H5" s="18" t="s">
        <v>46</v>
      </c>
      <c r="I5" s="11" t="s">
        <v>9</v>
      </c>
      <c r="J5" s="11" t="s">
        <v>10</v>
      </c>
      <c r="K5" s="11" t="s">
        <v>10</v>
      </c>
      <c r="L5" s="11" t="s">
        <v>11</v>
      </c>
      <c r="M5" s="11" t="s">
        <v>8</v>
      </c>
      <c r="N5" s="11" t="s">
        <v>8</v>
      </c>
      <c r="O5" s="11" t="s">
        <v>8</v>
      </c>
      <c r="P5" s="11" t="s">
        <v>9</v>
      </c>
      <c r="Q5" s="11" t="s">
        <v>9</v>
      </c>
      <c r="R5" s="11" t="s">
        <v>9</v>
      </c>
      <c r="S5" s="11" t="s">
        <v>12</v>
      </c>
      <c r="T5" s="19" t="s">
        <v>47</v>
      </c>
      <c r="U5" s="20" t="s">
        <v>48</v>
      </c>
      <c r="V5" s="4"/>
      <c r="W5" s="265"/>
      <c r="X5" s="265"/>
      <c r="Y5" s="268"/>
    </row>
    <row r="6" spans="1:25">
      <c r="A6" s="16">
        <v>32</v>
      </c>
      <c r="B6" s="237" t="s">
        <v>267</v>
      </c>
      <c r="C6" s="237" t="s">
        <v>194</v>
      </c>
      <c r="D6" s="237">
        <v>869269</v>
      </c>
      <c r="E6" s="237">
        <v>244154</v>
      </c>
      <c r="F6" s="237">
        <v>6.6595019999999998</v>
      </c>
      <c r="G6" s="237">
        <v>0</v>
      </c>
      <c r="H6" s="237">
        <v>93.016999999999996</v>
      </c>
      <c r="I6" s="237">
        <v>22.4</v>
      </c>
      <c r="J6" s="237">
        <v>4</v>
      </c>
      <c r="K6" s="237">
        <v>41</v>
      </c>
      <c r="L6" s="237">
        <v>1.0125</v>
      </c>
      <c r="M6" s="237">
        <v>90.504999999999995</v>
      </c>
      <c r="N6" s="237">
        <v>95.784999999999997</v>
      </c>
      <c r="O6" s="237">
        <v>93.162000000000006</v>
      </c>
      <c r="P6" s="237">
        <v>11.3</v>
      </c>
      <c r="Q6" s="237">
        <v>34</v>
      </c>
      <c r="R6" s="237">
        <v>16.8</v>
      </c>
      <c r="S6" s="237">
        <v>5.15</v>
      </c>
      <c r="T6" s="19">
        <v>31</v>
      </c>
      <c r="U6" s="23">
        <f>D6-D7</f>
        <v>74</v>
      </c>
      <c r="V6" s="4"/>
      <c r="W6" s="228"/>
      <c r="X6" s="228"/>
      <c r="Y6" s="233"/>
    </row>
    <row r="7" spans="1:25">
      <c r="A7" s="21">
        <v>31</v>
      </c>
      <c r="B7" s="237" t="s">
        <v>268</v>
      </c>
      <c r="C7" s="237" t="s">
        <v>194</v>
      </c>
      <c r="D7" s="237">
        <v>869195</v>
      </c>
      <c r="E7" s="237">
        <v>244143</v>
      </c>
      <c r="F7" s="237">
        <v>6.5396729999999996</v>
      </c>
      <c r="G7" s="237">
        <v>0</v>
      </c>
      <c r="H7" s="237">
        <v>92.805999999999997</v>
      </c>
      <c r="I7" s="237">
        <v>21.9</v>
      </c>
      <c r="J7" s="237">
        <v>41</v>
      </c>
      <c r="K7" s="237">
        <v>203.8</v>
      </c>
      <c r="L7" s="237">
        <v>1.0124</v>
      </c>
      <c r="M7" s="237">
        <v>90.164000000000001</v>
      </c>
      <c r="N7" s="237">
        <v>95.268000000000001</v>
      </c>
      <c r="O7" s="237">
        <v>91.126000000000005</v>
      </c>
      <c r="P7" s="237">
        <v>13.6</v>
      </c>
      <c r="Q7" s="237">
        <v>28.7</v>
      </c>
      <c r="R7" s="237">
        <v>15.6</v>
      </c>
      <c r="S7" s="237">
        <v>5.15</v>
      </c>
      <c r="T7" s="22">
        <v>30</v>
      </c>
      <c r="U7" s="23">
        <f>D7-D8</f>
        <v>925</v>
      </c>
      <c r="V7" s="24">
        <v>1</v>
      </c>
      <c r="W7" s="115"/>
      <c r="X7" s="115"/>
      <c r="Y7" s="225">
        <f t="shared" ref="Y7:Y36" si="0">((X7*100)/D7)-100</f>
        <v>-100</v>
      </c>
    </row>
    <row r="8" spans="1:25">
      <c r="A8" s="16">
        <v>30</v>
      </c>
      <c r="B8" s="237" t="s">
        <v>269</v>
      </c>
      <c r="C8" s="237" t="s">
        <v>194</v>
      </c>
      <c r="D8" s="237">
        <v>868270</v>
      </c>
      <c r="E8" s="237">
        <v>244000</v>
      </c>
      <c r="F8" s="237">
        <v>6.6115250000000003</v>
      </c>
      <c r="G8" s="237">
        <v>0</v>
      </c>
      <c r="H8" s="237">
        <v>92.9</v>
      </c>
      <c r="I8" s="237">
        <v>23</v>
      </c>
      <c r="J8" s="237">
        <v>56.2</v>
      </c>
      <c r="K8" s="237">
        <v>207.8</v>
      </c>
      <c r="L8" s="237">
        <v>1.0119</v>
      </c>
      <c r="M8" s="237">
        <v>90.691000000000003</v>
      </c>
      <c r="N8" s="237">
        <v>95.242000000000004</v>
      </c>
      <c r="O8" s="237">
        <v>93.918000000000006</v>
      </c>
      <c r="P8" s="237">
        <v>19.399999999999999</v>
      </c>
      <c r="Q8" s="237">
        <v>28.8</v>
      </c>
      <c r="R8" s="237">
        <v>21.1</v>
      </c>
      <c r="S8" s="237">
        <v>5.16</v>
      </c>
      <c r="T8" s="16">
        <v>29</v>
      </c>
      <c r="U8" s="23">
        <f>D8-D9</f>
        <v>1304</v>
      </c>
      <c r="V8" s="4"/>
      <c r="W8" s="91"/>
      <c r="X8" s="91"/>
      <c r="Y8" s="225">
        <f t="shared" si="0"/>
        <v>-100</v>
      </c>
    </row>
    <row r="9" spans="1:25" s="25" customFormat="1">
      <c r="A9" s="21">
        <v>29</v>
      </c>
      <c r="B9" s="237" t="s">
        <v>250</v>
      </c>
      <c r="C9" s="237" t="s">
        <v>194</v>
      </c>
      <c r="D9" s="237">
        <v>866966</v>
      </c>
      <c r="E9" s="237">
        <v>243799</v>
      </c>
      <c r="F9" s="237">
        <v>6.4910579999999998</v>
      </c>
      <c r="G9" s="237">
        <v>0</v>
      </c>
      <c r="H9" s="237">
        <v>92.667000000000002</v>
      </c>
      <c r="I9" s="237">
        <v>23.4</v>
      </c>
      <c r="J9" s="237">
        <v>95.1</v>
      </c>
      <c r="K9" s="237">
        <v>198.8</v>
      </c>
      <c r="L9" s="237">
        <v>1.0116000000000001</v>
      </c>
      <c r="M9" s="237">
        <v>90.622</v>
      </c>
      <c r="N9" s="237">
        <v>95.343999999999994</v>
      </c>
      <c r="O9" s="237">
        <v>92.278999999999996</v>
      </c>
      <c r="P9" s="237">
        <v>20.2</v>
      </c>
      <c r="Q9" s="237">
        <v>29.7</v>
      </c>
      <c r="R9" s="237">
        <v>21.2</v>
      </c>
      <c r="S9" s="237">
        <v>5.16</v>
      </c>
      <c r="T9" s="22">
        <v>28</v>
      </c>
      <c r="U9" s="23">
        <f t="shared" ref="U9:U36" si="1">D9-D10</f>
        <v>2269</v>
      </c>
      <c r="V9" s="24">
        <v>29</v>
      </c>
      <c r="W9" s="91"/>
      <c r="X9" s="91"/>
      <c r="Y9" s="225">
        <f t="shared" si="0"/>
        <v>-100</v>
      </c>
    </row>
    <row r="10" spans="1:25">
      <c r="A10" s="16">
        <v>28</v>
      </c>
      <c r="B10" s="237" t="s">
        <v>251</v>
      </c>
      <c r="C10" s="237" t="s">
        <v>194</v>
      </c>
      <c r="D10" s="237">
        <v>864697</v>
      </c>
      <c r="E10" s="237">
        <v>243448</v>
      </c>
      <c r="F10" s="237">
        <v>6.3956340000000003</v>
      </c>
      <c r="G10" s="237">
        <v>0</v>
      </c>
      <c r="H10" s="237">
        <v>93.05</v>
      </c>
      <c r="I10" s="237">
        <v>23.1</v>
      </c>
      <c r="J10" s="237">
        <v>117.3</v>
      </c>
      <c r="K10" s="237">
        <v>249.2</v>
      </c>
      <c r="L10" s="237">
        <v>1.0113000000000001</v>
      </c>
      <c r="M10" s="237">
        <v>90.879000000000005</v>
      </c>
      <c r="N10" s="237">
        <v>95.716999999999999</v>
      </c>
      <c r="O10" s="237">
        <v>91.197000000000003</v>
      </c>
      <c r="P10" s="237">
        <v>16.7</v>
      </c>
      <c r="Q10" s="237">
        <v>27.3</v>
      </c>
      <c r="R10" s="237">
        <v>22</v>
      </c>
      <c r="S10" s="237">
        <v>5.16</v>
      </c>
      <c r="T10" s="16">
        <v>27</v>
      </c>
      <c r="U10" s="23">
        <f t="shared" si="1"/>
        <v>2796</v>
      </c>
      <c r="V10" s="16"/>
      <c r="W10" s="91"/>
      <c r="X10" s="91"/>
      <c r="Y10" s="225">
        <f t="shared" si="0"/>
        <v>-100</v>
      </c>
    </row>
    <row r="11" spans="1:25">
      <c r="A11" s="16">
        <v>27</v>
      </c>
      <c r="B11" s="237" t="s">
        <v>252</v>
      </c>
      <c r="C11" s="237" t="s">
        <v>194</v>
      </c>
      <c r="D11" s="237">
        <v>861901</v>
      </c>
      <c r="E11" s="237">
        <v>243018</v>
      </c>
      <c r="F11" s="237">
        <v>6.6121619999999997</v>
      </c>
      <c r="G11" s="237">
        <v>0</v>
      </c>
      <c r="H11" s="237">
        <v>94.686999999999998</v>
      </c>
      <c r="I11" s="237">
        <v>23</v>
      </c>
      <c r="J11" s="237">
        <v>8.1</v>
      </c>
      <c r="K11" s="237">
        <v>145.6</v>
      </c>
      <c r="L11" s="237">
        <v>1.0125</v>
      </c>
      <c r="M11" s="237">
        <v>91.534999999999997</v>
      </c>
      <c r="N11" s="237">
        <v>95.95</v>
      </c>
      <c r="O11" s="237">
        <v>92.438000000000002</v>
      </c>
      <c r="P11" s="237">
        <v>10</v>
      </c>
      <c r="Q11" s="237">
        <v>35.200000000000003</v>
      </c>
      <c r="R11" s="237">
        <v>16.600000000000001</v>
      </c>
      <c r="S11" s="237">
        <v>5.15</v>
      </c>
      <c r="T11" s="16">
        <v>26</v>
      </c>
      <c r="U11" s="23">
        <f t="shared" si="1"/>
        <v>179</v>
      </c>
      <c r="V11" s="16"/>
      <c r="W11" s="91"/>
      <c r="X11" s="91"/>
      <c r="Y11" s="225">
        <f t="shared" si="0"/>
        <v>-100</v>
      </c>
    </row>
    <row r="12" spans="1:25">
      <c r="A12" s="16">
        <v>26</v>
      </c>
      <c r="B12" s="237" t="s">
        <v>253</v>
      </c>
      <c r="C12" s="237" t="s">
        <v>194</v>
      </c>
      <c r="D12" s="237">
        <v>861722</v>
      </c>
      <c r="E12" s="237">
        <v>242991</v>
      </c>
      <c r="F12" s="237">
        <v>6.8485870000000002</v>
      </c>
      <c r="G12" s="237">
        <v>0</v>
      </c>
      <c r="H12" s="237">
        <v>94.134</v>
      </c>
      <c r="I12" s="237">
        <v>21.2</v>
      </c>
      <c r="J12" s="237">
        <v>18.8</v>
      </c>
      <c r="K12" s="237">
        <v>140.30000000000001</v>
      </c>
      <c r="L12" s="237">
        <v>1.0130999999999999</v>
      </c>
      <c r="M12" s="237">
        <v>91.852999999999994</v>
      </c>
      <c r="N12" s="237">
        <v>96.027000000000001</v>
      </c>
      <c r="O12" s="237">
        <v>95.284000000000006</v>
      </c>
      <c r="P12" s="237">
        <v>12.4</v>
      </c>
      <c r="Q12" s="237">
        <v>32.200000000000003</v>
      </c>
      <c r="R12" s="237">
        <v>15.4</v>
      </c>
      <c r="S12" s="237">
        <v>5.16</v>
      </c>
      <c r="T12" s="16">
        <v>25</v>
      </c>
      <c r="U12" s="23">
        <f t="shared" si="1"/>
        <v>415</v>
      </c>
      <c r="V12" s="16"/>
      <c r="W12" s="125"/>
      <c r="X12" s="125"/>
      <c r="Y12" s="225">
        <f t="shared" si="0"/>
        <v>-100</v>
      </c>
    </row>
    <row r="13" spans="1:25">
      <c r="A13" s="16">
        <v>25</v>
      </c>
      <c r="B13" s="237" t="s">
        <v>254</v>
      </c>
      <c r="C13" s="237" t="s">
        <v>194</v>
      </c>
      <c r="D13" s="237">
        <v>861307</v>
      </c>
      <c r="E13" s="237">
        <v>242926</v>
      </c>
      <c r="F13" s="237">
        <v>6.5103340000000003</v>
      </c>
      <c r="G13" s="237">
        <v>0</v>
      </c>
      <c r="H13" s="237">
        <v>92.57</v>
      </c>
      <c r="I13" s="237">
        <v>21.8</v>
      </c>
      <c r="J13" s="237">
        <v>32.1</v>
      </c>
      <c r="K13" s="237">
        <v>141.69999999999999</v>
      </c>
      <c r="L13" s="237">
        <v>1.0117</v>
      </c>
      <c r="M13" s="237">
        <v>90.091999999999999</v>
      </c>
      <c r="N13" s="237">
        <v>95.155000000000001</v>
      </c>
      <c r="O13" s="237">
        <v>92.33</v>
      </c>
      <c r="P13" s="237">
        <v>17</v>
      </c>
      <c r="Q13" s="237">
        <v>30.4</v>
      </c>
      <c r="R13" s="237">
        <v>20.5</v>
      </c>
      <c r="S13" s="237">
        <v>5.15</v>
      </c>
      <c r="T13" s="16">
        <v>24</v>
      </c>
      <c r="U13" s="23">
        <f t="shared" si="1"/>
        <v>693</v>
      </c>
      <c r="V13" s="16"/>
      <c r="W13" s="91"/>
      <c r="X13" s="91"/>
      <c r="Y13" s="225">
        <f t="shared" si="0"/>
        <v>-100</v>
      </c>
    </row>
    <row r="14" spans="1:25">
      <c r="A14" s="16">
        <v>24</v>
      </c>
      <c r="B14" s="237" t="s">
        <v>255</v>
      </c>
      <c r="C14" s="237" t="s">
        <v>194</v>
      </c>
      <c r="D14" s="237">
        <v>860614</v>
      </c>
      <c r="E14" s="237">
        <v>242820</v>
      </c>
      <c r="F14" s="237">
        <v>6.4256789999999997</v>
      </c>
      <c r="G14" s="237">
        <v>0</v>
      </c>
      <c r="H14" s="237">
        <v>91.286000000000001</v>
      </c>
      <c r="I14" s="237">
        <v>21.9</v>
      </c>
      <c r="J14" s="237">
        <v>99.6</v>
      </c>
      <c r="K14" s="237">
        <v>260.39999999999998</v>
      </c>
      <c r="L14" s="237">
        <v>1.0117</v>
      </c>
      <c r="M14" s="237">
        <v>88.287999999999997</v>
      </c>
      <c r="N14" s="237">
        <v>94.364000000000004</v>
      </c>
      <c r="O14" s="237">
        <v>90.873000000000005</v>
      </c>
      <c r="P14" s="237">
        <v>17.899999999999999</v>
      </c>
      <c r="Q14" s="237">
        <v>25.5</v>
      </c>
      <c r="R14" s="237">
        <v>19.7</v>
      </c>
      <c r="S14" s="237">
        <v>5.15</v>
      </c>
      <c r="T14" s="16">
        <v>23</v>
      </c>
      <c r="U14" s="23">
        <f t="shared" si="1"/>
        <v>2361</v>
      </c>
      <c r="V14" s="16"/>
      <c r="W14" s="91"/>
      <c r="X14" s="91"/>
      <c r="Y14" s="225">
        <f t="shared" si="0"/>
        <v>-100</v>
      </c>
    </row>
    <row r="15" spans="1:25">
      <c r="A15" s="16">
        <v>23</v>
      </c>
      <c r="B15" s="237" t="s">
        <v>256</v>
      </c>
      <c r="C15" s="237" t="s">
        <v>194</v>
      </c>
      <c r="D15" s="237">
        <v>858253</v>
      </c>
      <c r="E15" s="237">
        <v>242450</v>
      </c>
      <c r="F15" s="237">
        <v>6.3585830000000003</v>
      </c>
      <c r="G15" s="237">
        <v>0</v>
      </c>
      <c r="H15" s="237">
        <v>91.509</v>
      </c>
      <c r="I15" s="237">
        <v>22.7</v>
      </c>
      <c r="J15" s="237">
        <v>117.3</v>
      </c>
      <c r="K15" s="237">
        <v>271.3</v>
      </c>
      <c r="L15" s="237">
        <v>1.0112000000000001</v>
      </c>
      <c r="M15" s="237">
        <v>89.185000000000002</v>
      </c>
      <c r="N15" s="237">
        <v>94.448999999999998</v>
      </c>
      <c r="O15" s="237">
        <v>90.641000000000005</v>
      </c>
      <c r="P15" s="237">
        <v>20</v>
      </c>
      <c r="Q15" s="237">
        <v>26.3</v>
      </c>
      <c r="R15" s="237">
        <v>21.9</v>
      </c>
      <c r="S15" s="237">
        <v>5.16</v>
      </c>
      <c r="T15" s="16">
        <v>22</v>
      </c>
      <c r="U15" s="23">
        <f t="shared" si="1"/>
        <v>2790</v>
      </c>
      <c r="V15" s="16"/>
      <c r="W15" s="112"/>
      <c r="X15" s="112"/>
      <c r="Y15" s="225">
        <f t="shared" si="0"/>
        <v>-100</v>
      </c>
    </row>
    <row r="16" spans="1:25" s="25" customFormat="1">
      <c r="A16" s="21">
        <v>22</v>
      </c>
      <c r="B16" s="237" t="s">
        <v>243</v>
      </c>
      <c r="C16" s="237" t="s">
        <v>194</v>
      </c>
      <c r="D16" s="237">
        <v>855463</v>
      </c>
      <c r="E16" s="237">
        <v>242014</v>
      </c>
      <c r="F16" s="237">
        <v>6.2736830000000001</v>
      </c>
      <c r="G16" s="237">
        <v>0</v>
      </c>
      <c r="H16" s="237">
        <v>90.748000000000005</v>
      </c>
      <c r="I16" s="237">
        <v>23.1</v>
      </c>
      <c r="J16" s="237">
        <v>124.8</v>
      </c>
      <c r="K16" s="237">
        <v>257.3</v>
      </c>
      <c r="L16" s="237">
        <v>1.0109999999999999</v>
      </c>
      <c r="M16" s="237">
        <v>87.731999999999999</v>
      </c>
      <c r="N16" s="237">
        <v>93.944000000000003</v>
      </c>
      <c r="O16" s="237">
        <v>89.501000000000005</v>
      </c>
      <c r="P16" s="237">
        <v>20.8</v>
      </c>
      <c r="Q16" s="237">
        <v>26.6</v>
      </c>
      <c r="R16" s="237">
        <v>22.1</v>
      </c>
      <c r="S16" s="237">
        <v>5.16</v>
      </c>
      <c r="T16" s="22">
        <v>21</v>
      </c>
      <c r="U16" s="23">
        <f t="shared" si="1"/>
        <v>2973</v>
      </c>
      <c r="V16" s="24">
        <v>22</v>
      </c>
      <c r="W16" s="99"/>
      <c r="X16" s="99"/>
      <c r="Y16" s="225">
        <f t="shared" si="0"/>
        <v>-100</v>
      </c>
    </row>
    <row r="17" spans="1:25">
      <c r="A17" s="16">
        <v>21</v>
      </c>
      <c r="B17" s="237" t="s">
        <v>244</v>
      </c>
      <c r="C17" s="237" t="s">
        <v>194</v>
      </c>
      <c r="D17" s="237">
        <v>852490</v>
      </c>
      <c r="E17" s="237">
        <v>241544</v>
      </c>
      <c r="F17" s="237">
        <v>6.2280420000000003</v>
      </c>
      <c r="G17" s="237">
        <v>0</v>
      </c>
      <c r="H17" s="237">
        <v>91.709000000000003</v>
      </c>
      <c r="I17" s="237">
        <v>22.8</v>
      </c>
      <c r="J17" s="237">
        <v>107.5</v>
      </c>
      <c r="K17" s="237">
        <v>267.60000000000002</v>
      </c>
      <c r="L17" s="237">
        <v>1.0108999999999999</v>
      </c>
      <c r="M17" s="237">
        <v>88.691000000000003</v>
      </c>
      <c r="N17" s="237">
        <v>94.007000000000005</v>
      </c>
      <c r="O17" s="237">
        <v>88.906000000000006</v>
      </c>
      <c r="P17" s="237">
        <v>16</v>
      </c>
      <c r="Q17" s="237">
        <v>29.2</v>
      </c>
      <c r="R17" s="237">
        <v>22.2</v>
      </c>
      <c r="S17" s="237">
        <v>5.16</v>
      </c>
      <c r="T17" s="16">
        <v>20</v>
      </c>
      <c r="U17" s="23">
        <f t="shared" si="1"/>
        <v>2548</v>
      </c>
      <c r="V17" s="16"/>
      <c r="W17" s="99"/>
      <c r="X17" s="99"/>
      <c r="Y17" s="225">
        <f t="shared" si="0"/>
        <v>-100</v>
      </c>
    </row>
    <row r="18" spans="1:25">
      <c r="A18" s="16">
        <v>20</v>
      </c>
      <c r="B18" s="237" t="s">
        <v>245</v>
      </c>
      <c r="C18" s="237" t="s">
        <v>194</v>
      </c>
      <c r="D18" s="237">
        <v>849942</v>
      </c>
      <c r="E18" s="237">
        <v>241147</v>
      </c>
      <c r="F18" s="237">
        <v>6.6773530000000001</v>
      </c>
      <c r="G18" s="237">
        <v>0</v>
      </c>
      <c r="H18" s="237">
        <v>94.674000000000007</v>
      </c>
      <c r="I18" s="237">
        <v>22</v>
      </c>
      <c r="J18" s="237">
        <v>0</v>
      </c>
      <c r="K18" s="237">
        <v>40</v>
      </c>
      <c r="L18" s="237">
        <v>1.0126999999999999</v>
      </c>
      <c r="M18" s="237">
        <v>92.073999999999998</v>
      </c>
      <c r="N18" s="237">
        <v>96.013000000000005</v>
      </c>
      <c r="O18" s="237">
        <v>93.103999999999999</v>
      </c>
      <c r="P18" s="237">
        <v>12.8</v>
      </c>
      <c r="Q18" s="237">
        <v>35</v>
      </c>
      <c r="R18" s="237">
        <v>15.9</v>
      </c>
      <c r="S18" s="237">
        <v>5.16</v>
      </c>
      <c r="T18" s="16">
        <v>19</v>
      </c>
      <c r="U18" s="23">
        <f t="shared" si="1"/>
        <v>3</v>
      </c>
      <c r="V18" s="16"/>
      <c r="W18" s="99"/>
      <c r="X18" s="99"/>
      <c r="Y18" s="225">
        <f t="shared" si="0"/>
        <v>-100</v>
      </c>
    </row>
    <row r="19" spans="1:25">
      <c r="A19" s="16">
        <v>19</v>
      </c>
      <c r="B19" s="237" t="s">
        <v>246</v>
      </c>
      <c r="C19" s="237" t="s">
        <v>194</v>
      </c>
      <c r="D19" s="237">
        <v>849939</v>
      </c>
      <c r="E19" s="237">
        <v>241146</v>
      </c>
      <c r="F19" s="237">
        <v>6.8636100000000004</v>
      </c>
      <c r="G19" s="237">
        <v>0</v>
      </c>
      <c r="H19" s="237">
        <v>94.728999999999999</v>
      </c>
      <c r="I19" s="237">
        <v>23.3</v>
      </c>
      <c r="J19" s="237">
        <v>2</v>
      </c>
      <c r="K19" s="237">
        <v>39.200000000000003</v>
      </c>
      <c r="L19" s="237">
        <v>1.0129999999999999</v>
      </c>
      <c r="M19" s="237">
        <v>92.507000000000005</v>
      </c>
      <c r="N19" s="237">
        <v>96.924999999999997</v>
      </c>
      <c r="O19" s="237">
        <v>95.840999999999994</v>
      </c>
      <c r="P19" s="237">
        <v>15.2</v>
      </c>
      <c r="Q19" s="237">
        <v>35.9</v>
      </c>
      <c r="R19" s="237">
        <v>16.399999999999999</v>
      </c>
      <c r="S19" s="237">
        <v>5.16</v>
      </c>
      <c r="T19" s="16">
        <v>18</v>
      </c>
      <c r="U19" s="23">
        <f t="shared" si="1"/>
        <v>33</v>
      </c>
      <c r="V19" s="16"/>
      <c r="W19" s="99"/>
      <c r="X19" s="99"/>
      <c r="Y19" s="225">
        <f t="shared" si="0"/>
        <v>-100</v>
      </c>
    </row>
    <row r="20" spans="1:25">
      <c r="A20" s="16">
        <v>18</v>
      </c>
      <c r="B20" s="237" t="s">
        <v>247</v>
      </c>
      <c r="C20" s="237" t="s">
        <v>194</v>
      </c>
      <c r="D20" s="237">
        <v>849906</v>
      </c>
      <c r="E20" s="237">
        <v>241141</v>
      </c>
      <c r="F20" s="237">
        <v>6.6427079999999998</v>
      </c>
      <c r="G20" s="237">
        <v>0</v>
      </c>
      <c r="H20" s="237">
        <v>92.405000000000001</v>
      </c>
      <c r="I20" s="237">
        <v>22.7</v>
      </c>
      <c r="J20" s="237">
        <v>40.6</v>
      </c>
      <c r="K20" s="237">
        <v>162.5</v>
      </c>
      <c r="L20" s="237">
        <v>1.0122</v>
      </c>
      <c r="M20" s="237">
        <v>89.259</v>
      </c>
      <c r="N20" s="237">
        <v>94.844999999999999</v>
      </c>
      <c r="O20" s="237">
        <v>93.769000000000005</v>
      </c>
      <c r="P20" s="237">
        <v>18.2</v>
      </c>
      <c r="Q20" s="237">
        <v>28.9</v>
      </c>
      <c r="R20" s="237">
        <v>19.3</v>
      </c>
      <c r="S20" s="237">
        <v>5.16</v>
      </c>
      <c r="T20" s="16">
        <v>17</v>
      </c>
      <c r="U20" s="23">
        <f t="shared" si="1"/>
        <v>911</v>
      </c>
      <c r="V20" s="16"/>
      <c r="W20" s="99"/>
      <c r="X20" s="99"/>
      <c r="Y20" s="225">
        <f t="shared" si="0"/>
        <v>-100</v>
      </c>
    </row>
    <row r="21" spans="1:25">
      <c r="A21" s="16">
        <v>17</v>
      </c>
      <c r="B21" s="237" t="s">
        <v>248</v>
      </c>
      <c r="C21" s="237" t="s">
        <v>194</v>
      </c>
      <c r="D21" s="237">
        <v>848995</v>
      </c>
      <c r="E21" s="237">
        <v>240999</v>
      </c>
      <c r="F21" s="237">
        <v>6.5416480000000004</v>
      </c>
      <c r="G21" s="237">
        <v>0</v>
      </c>
      <c r="H21" s="237">
        <v>92.343000000000004</v>
      </c>
      <c r="I21" s="237">
        <v>22.5</v>
      </c>
      <c r="J21" s="237">
        <v>97</v>
      </c>
      <c r="K21" s="237">
        <v>255.4</v>
      </c>
      <c r="L21" s="237">
        <v>1.0119</v>
      </c>
      <c r="M21" s="237">
        <v>87.988</v>
      </c>
      <c r="N21" s="237">
        <v>94.578999999999994</v>
      </c>
      <c r="O21" s="237">
        <v>92.533000000000001</v>
      </c>
      <c r="P21" s="237">
        <v>19.5</v>
      </c>
      <c r="Q21" s="237">
        <v>26.7</v>
      </c>
      <c r="R21" s="237">
        <v>19.8</v>
      </c>
      <c r="S21" s="237">
        <v>5.16</v>
      </c>
      <c r="T21" s="16">
        <v>16</v>
      </c>
      <c r="U21" s="23">
        <f t="shared" si="1"/>
        <v>2303</v>
      </c>
      <c r="V21" s="16"/>
      <c r="W21" s="99"/>
      <c r="X21" s="99"/>
      <c r="Y21" s="225">
        <f t="shared" si="0"/>
        <v>-100</v>
      </c>
    </row>
    <row r="22" spans="1:25">
      <c r="A22" s="16">
        <v>16</v>
      </c>
      <c r="B22" s="237" t="s">
        <v>249</v>
      </c>
      <c r="C22" s="237" t="s">
        <v>194</v>
      </c>
      <c r="D22" s="237">
        <v>846692</v>
      </c>
      <c r="E22" s="237">
        <v>240643</v>
      </c>
      <c r="F22" s="237">
        <v>6.274788</v>
      </c>
      <c r="G22" s="237">
        <v>0</v>
      </c>
      <c r="H22" s="237">
        <v>91.650999999999996</v>
      </c>
      <c r="I22" s="237">
        <v>22.6</v>
      </c>
      <c r="J22" s="237">
        <v>121.7</v>
      </c>
      <c r="K22" s="237">
        <v>238.8</v>
      </c>
      <c r="L22" s="237">
        <v>1.0112000000000001</v>
      </c>
      <c r="M22" s="237">
        <v>88.566000000000003</v>
      </c>
      <c r="N22" s="237">
        <v>94.531999999999996</v>
      </c>
      <c r="O22" s="237">
        <v>89.17</v>
      </c>
      <c r="P22" s="237">
        <v>19.7</v>
      </c>
      <c r="Q22" s="237">
        <v>26.2</v>
      </c>
      <c r="R22" s="237">
        <v>21</v>
      </c>
      <c r="S22" s="237">
        <v>5.16</v>
      </c>
      <c r="T22" s="16">
        <v>15</v>
      </c>
      <c r="U22" s="23">
        <f t="shared" si="1"/>
        <v>2900</v>
      </c>
      <c r="V22" s="16"/>
      <c r="W22" s="99"/>
      <c r="X22" s="99"/>
      <c r="Y22" s="225">
        <f t="shared" si="0"/>
        <v>-100</v>
      </c>
    </row>
    <row r="23" spans="1:25" s="25" customFormat="1">
      <c r="A23" s="21">
        <v>15</v>
      </c>
      <c r="B23" s="237" t="s">
        <v>222</v>
      </c>
      <c r="C23" s="237" t="s">
        <v>194</v>
      </c>
      <c r="D23" s="237">
        <v>843792</v>
      </c>
      <c r="E23" s="237">
        <v>240190</v>
      </c>
      <c r="F23" s="237">
        <v>6.326371</v>
      </c>
      <c r="G23" s="237">
        <v>0</v>
      </c>
      <c r="H23" s="237">
        <v>92.210999999999999</v>
      </c>
      <c r="I23" s="237">
        <v>22.9</v>
      </c>
      <c r="J23" s="237">
        <v>125.6</v>
      </c>
      <c r="K23" s="237">
        <v>267.7</v>
      </c>
      <c r="L23" s="237">
        <v>1.0112000000000001</v>
      </c>
      <c r="M23" s="237">
        <v>89.566000000000003</v>
      </c>
      <c r="N23" s="237">
        <v>94.894000000000005</v>
      </c>
      <c r="O23" s="237">
        <v>90.180999999999997</v>
      </c>
      <c r="P23" s="237">
        <v>20.2</v>
      </c>
      <c r="Q23" s="237">
        <v>27.2</v>
      </c>
      <c r="R23" s="237">
        <v>21.9</v>
      </c>
      <c r="S23" s="237">
        <v>5.16</v>
      </c>
      <c r="T23" s="22">
        <v>14</v>
      </c>
      <c r="U23" s="23">
        <f t="shared" si="1"/>
        <v>2991</v>
      </c>
      <c r="V23" s="24">
        <v>15</v>
      </c>
      <c r="W23" s="99"/>
      <c r="X23" s="99"/>
      <c r="Y23" s="225">
        <f t="shared" si="0"/>
        <v>-100</v>
      </c>
    </row>
    <row r="24" spans="1:25">
      <c r="A24" s="16">
        <v>14</v>
      </c>
      <c r="B24" s="237" t="s">
        <v>223</v>
      </c>
      <c r="C24" s="237" t="s">
        <v>194</v>
      </c>
      <c r="D24" s="237">
        <v>840801</v>
      </c>
      <c r="E24" s="237">
        <v>239727</v>
      </c>
      <c r="F24" s="237">
        <v>6.3543849999999997</v>
      </c>
      <c r="G24" s="237">
        <v>0</v>
      </c>
      <c r="H24" s="237">
        <v>92.191999999999993</v>
      </c>
      <c r="I24" s="237">
        <v>22.7</v>
      </c>
      <c r="J24" s="237">
        <v>122.6</v>
      </c>
      <c r="K24" s="237">
        <v>288.3</v>
      </c>
      <c r="L24" s="237">
        <v>1.0112000000000001</v>
      </c>
      <c r="M24" s="237">
        <v>89.731999999999999</v>
      </c>
      <c r="N24" s="237">
        <v>94.869</v>
      </c>
      <c r="O24" s="237">
        <v>90.540999999999997</v>
      </c>
      <c r="P24" s="237">
        <v>19.100000000000001</v>
      </c>
      <c r="Q24" s="237">
        <v>26.9</v>
      </c>
      <c r="R24" s="237">
        <v>21.8</v>
      </c>
      <c r="S24" s="237">
        <v>5.16</v>
      </c>
      <c r="T24" s="16">
        <v>13</v>
      </c>
      <c r="U24" s="23">
        <f t="shared" si="1"/>
        <v>2919</v>
      </c>
      <c r="V24" s="16"/>
      <c r="W24" s="99"/>
      <c r="X24" s="99"/>
      <c r="Y24" s="225">
        <f t="shared" si="0"/>
        <v>-100</v>
      </c>
    </row>
    <row r="25" spans="1:25">
      <c r="A25" s="16">
        <v>13</v>
      </c>
      <c r="B25" s="237" t="s">
        <v>224</v>
      </c>
      <c r="C25" s="237" t="s">
        <v>194</v>
      </c>
      <c r="D25" s="237">
        <v>837882</v>
      </c>
      <c r="E25" s="237">
        <v>239275</v>
      </c>
      <c r="F25" s="237">
        <v>6.423889</v>
      </c>
      <c r="G25" s="237">
        <v>0</v>
      </c>
      <c r="H25" s="237">
        <v>94.575000000000003</v>
      </c>
      <c r="I25" s="237">
        <v>22.4</v>
      </c>
      <c r="J25" s="237">
        <v>2.2999999999999998</v>
      </c>
      <c r="K25" s="237">
        <v>143.1</v>
      </c>
      <c r="L25" s="237">
        <v>1.0117</v>
      </c>
      <c r="M25" s="237">
        <v>89.697999999999993</v>
      </c>
      <c r="N25" s="237">
        <v>96.099000000000004</v>
      </c>
      <c r="O25" s="237">
        <v>90.602999999999994</v>
      </c>
      <c r="P25" s="237">
        <v>12.7</v>
      </c>
      <c r="Q25" s="237">
        <v>32.799999999999997</v>
      </c>
      <c r="R25" s="237">
        <v>18.899999999999999</v>
      </c>
      <c r="S25" s="237">
        <v>5.16</v>
      </c>
      <c r="T25" s="16">
        <v>12</v>
      </c>
      <c r="U25" s="23">
        <f t="shared" si="1"/>
        <v>55</v>
      </c>
      <c r="V25" s="16"/>
      <c r="W25" s="99"/>
      <c r="X25" s="99"/>
      <c r="Y25" s="225">
        <f t="shared" si="0"/>
        <v>-100</v>
      </c>
    </row>
    <row r="26" spans="1:25">
      <c r="A26" s="16">
        <v>12</v>
      </c>
      <c r="B26" s="237" t="s">
        <v>225</v>
      </c>
      <c r="C26" s="237" t="s">
        <v>194</v>
      </c>
      <c r="D26" s="237">
        <v>837827</v>
      </c>
      <c r="E26" s="237">
        <v>239267</v>
      </c>
      <c r="F26" s="237">
        <v>6.8233490000000003</v>
      </c>
      <c r="G26" s="237">
        <v>0</v>
      </c>
      <c r="H26" s="237">
        <v>94.641000000000005</v>
      </c>
      <c r="I26" s="237">
        <v>20.100000000000001</v>
      </c>
      <c r="J26" s="237">
        <v>13.2</v>
      </c>
      <c r="K26" s="237">
        <v>150.69999999999999</v>
      </c>
      <c r="L26" s="237">
        <v>1.0127999999999999</v>
      </c>
      <c r="M26" s="237">
        <v>92.878</v>
      </c>
      <c r="N26" s="237">
        <v>96.216999999999999</v>
      </c>
      <c r="O26" s="237">
        <v>95.673000000000002</v>
      </c>
      <c r="P26" s="237">
        <v>13.8</v>
      </c>
      <c r="Q26" s="237">
        <v>28.6</v>
      </c>
      <c r="R26" s="237">
        <v>17.5</v>
      </c>
      <c r="S26" s="237">
        <v>5.16</v>
      </c>
      <c r="T26" s="16">
        <v>11</v>
      </c>
      <c r="U26" s="23">
        <f t="shared" si="1"/>
        <v>293</v>
      </c>
      <c r="V26" s="16"/>
      <c r="W26" s="99"/>
      <c r="X26" s="99"/>
      <c r="Y26" s="225">
        <f t="shared" si="0"/>
        <v>-100</v>
      </c>
    </row>
    <row r="27" spans="1:25">
      <c r="A27" s="16">
        <v>11</v>
      </c>
      <c r="B27" s="237" t="s">
        <v>226</v>
      </c>
      <c r="C27" s="237" t="s">
        <v>194</v>
      </c>
      <c r="D27" s="237">
        <v>837534</v>
      </c>
      <c r="E27" s="237">
        <v>239222</v>
      </c>
      <c r="F27" s="237">
        <v>6.6272799999999998</v>
      </c>
      <c r="G27" s="237">
        <v>0</v>
      </c>
      <c r="H27" s="237">
        <v>93.028999999999996</v>
      </c>
      <c r="I27" s="237">
        <v>22</v>
      </c>
      <c r="J27" s="237">
        <v>74.900000000000006</v>
      </c>
      <c r="K27" s="237">
        <v>197.4</v>
      </c>
      <c r="L27" s="237">
        <v>1.0119</v>
      </c>
      <c r="M27" s="237">
        <v>89.575000000000003</v>
      </c>
      <c r="N27" s="237">
        <v>95.513999999999996</v>
      </c>
      <c r="O27" s="237">
        <v>94.168000000000006</v>
      </c>
      <c r="P27" s="237">
        <v>18.5</v>
      </c>
      <c r="Q27" s="237">
        <v>26.8</v>
      </c>
      <c r="R27" s="237">
        <v>21.1</v>
      </c>
      <c r="S27" s="237">
        <v>5.16</v>
      </c>
      <c r="T27" s="16">
        <v>10</v>
      </c>
      <c r="U27" s="23">
        <f t="shared" si="1"/>
        <v>1775</v>
      </c>
      <c r="V27" s="16"/>
      <c r="W27" s="99"/>
      <c r="X27" s="99"/>
      <c r="Y27" s="225">
        <f t="shared" si="0"/>
        <v>-100</v>
      </c>
    </row>
    <row r="28" spans="1:25">
      <c r="A28" s="16">
        <v>10</v>
      </c>
      <c r="B28" s="237" t="s">
        <v>227</v>
      </c>
      <c r="C28" s="237" t="s">
        <v>194</v>
      </c>
      <c r="D28" s="237">
        <v>835759</v>
      </c>
      <c r="E28" s="237">
        <v>238949</v>
      </c>
      <c r="F28" s="237">
        <v>6.3134779999999999</v>
      </c>
      <c r="G28" s="237">
        <v>0</v>
      </c>
      <c r="H28" s="237">
        <v>92.448999999999998</v>
      </c>
      <c r="I28" s="237">
        <v>22.6</v>
      </c>
      <c r="J28" s="237">
        <v>96.2</v>
      </c>
      <c r="K28" s="237">
        <v>247.9</v>
      </c>
      <c r="L28" s="237">
        <v>1.0112000000000001</v>
      </c>
      <c r="M28" s="237">
        <v>89.676000000000002</v>
      </c>
      <c r="N28" s="237">
        <v>94.704999999999998</v>
      </c>
      <c r="O28" s="237">
        <v>89.924999999999997</v>
      </c>
      <c r="P28" s="237">
        <v>18.8</v>
      </c>
      <c r="Q28" s="237">
        <v>26.8</v>
      </c>
      <c r="R28" s="237">
        <v>21.6</v>
      </c>
      <c r="S28" s="237">
        <v>5.16</v>
      </c>
      <c r="T28" s="16">
        <v>9</v>
      </c>
      <c r="U28" s="23">
        <f t="shared" si="1"/>
        <v>2286</v>
      </c>
      <c r="V28" s="16"/>
      <c r="W28" s="99"/>
      <c r="X28" s="99"/>
      <c r="Y28" s="225">
        <f t="shared" si="0"/>
        <v>-100</v>
      </c>
    </row>
    <row r="29" spans="1:25">
      <c r="A29" s="16">
        <v>9</v>
      </c>
      <c r="B29" s="237" t="s">
        <v>228</v>
      </c>
      <c r="C29" s="237" t="s">
        <v>194</v>
      </c>
      <c r="D29" s="237">
        <v>833473</v>
      </c>
      <c r="E29" s="237">
        <v>238596</v>
      </c>
      <c r="F29" s="237">
        <v>6.4115209999999996</v>
      </c>
      <c r="G29" s="237">
        <v>0</v>
      </c>
      <c r="H29" s="237">
        <v>93.308999999999997</v>
      </c>
      <c r="I29" s="237">
        <v>22.1</v>
      </c>
      <c r="J29" s="237">
        <v>98.8</v>
      </c>
      <c r="K29" s="237">
        <v>245.8</v>
      </c>
      <c r="L29" s="237">
        <v>1.0114000000000001</v>
      </c>
      <c r="M29" s="237">
        <v>90.224000000000004</v>
      </c>
      <c r="N29" s="237">
        <v>95.01</v>
      </c>
      <c r="O29" s="237">
        <v>91.337000000000003</v>
      </c>
      <c r="P29" s="237">
        <v>18.8</v>
      </c>
      <c r="Q29" s="237">
        <v>26</v>
      </c>
      <c r="R29" s="237">
        <v>21.8</v>
      </c>
      <c r="S29" s="237">
        <v>5.16</v>
      </c>
      <c r="T29" s="16">
        <v>8</v>
      </c>
      <c r="U29" s="23">
        <f t="shared" si="1"/>
        <v>2351</v>
      </c>
      <c r="V29" s="16"/>
      <c r="W29" s="99"/>
      <c r="X29" s="99"/>
      <c r="Y29" s="225">
        <f t="shared" si="0"/>
        <v>-100</v>
      </c>
    </row>
    <row r="30" spans="1:25" s="25" customFormat="1">
      <c r="A30" s="21">
        <v>8</v>
      </c>
      <c r="B30" s="237" t="s">
        <v>214</v>
      </c>
      <c r="C30" s="237" t="s">
        <v>194</v>
      </c>
      <c r="D30" s="237">
        <v>831122</v>
      </c>
      <c r="E30" s="237">
        <v>238236</v>
      </c>
      <c r="F30" s="237">
        <v>6.5302939999999996</v>
      </c>
      <c r="G30" s="237">
        <v>0</v>
      </c>
      <c r="H30" s="237">
        <v>92.915999999999997</v>
      </c>
      <c r="I30" s="237">
        <v>22</v>
      </c>
      <c r="J30" s="237">
        <v>113.3</v>
      </c>
      <c r="K30" s="237">
        <v>245.4</v>
      </c>
      <c r="L30" s="237">
        <v>1.0116000000000001</v>
      </c>
      <c r="M30" s="237">
        <v>89.722999999999999</v>
      </c>
      <c r="N30" s="237">
        <v>95.369</v>
      </c>
      <c r="O30" s="237">
        <v>93.076999999999998</v>
      </c>
      <c r="P30" s="237">
        <v>19.600000000000001</v>
      </c>
      <c r="Q30" s="237">
        <v>26.4</v>
      </c>
      <c r="R30" s="237">
        <v>22</v>
      </c>
      <c r="S30" s="237">
        <v>5.16</v>
      </c>
      <c r="T30" s="22">
        <v>7</v>
      </c>
      <c r="U30" s="23">
        <f t="shared" si="1"/>
        <v>2701</v>
      </c>
      <c r="V30" s="24">
        <v>8</v>
      </c>
      <c r="W30" s="99"/>
      <c r="X30" s="99"/>
      <c r="Y30" s="225">
        <f t="shared" si="0"/>
        <v>-100</v>
      </c>
    </row>
    <row r="31" spans="1:25">
      <c r="A31" s="16">
        <v>7</v>
      </c>
      <c r="B31" s="237" t="s">
        <v>215</v>
      </c>
      <c r="C31" s="237" t="s">
        <v>194</v>
      </c>
      <c r="D31" s="237">
        <v>828421</v>
      </c>
      <c r="E31" s="237">
        <v>237821</v>
      </c>
      <c r="F31" s="237">
        <v>6.5310189999999997</v>
      </c>
      <c r="G31" s="237">
        <v>0</v>
      </c>
      <c r="H31" s="237">
        <v>93.549000000000007</v>
      </c>
      <c r="I31" s="237">
        <v>22.4</v>
      </c>
      <c r="J31" s="237">
        <v>87.6</v>
      </c>
      <c r="K31" s="237">
        <v>230.5</v>
      </c>
      <c r="L31" s="237">
        <v>1.0117</v>
      </c>
      <c r="M31" s="237">
        <v>91.58</v>
      </c>
      <c r="N31" s="237">
        <v>95.277000000000001</v>
      </c>
      <c r="O31" s="237">
        <v>92.79</v>
      </c>
      <c r="P31" s="237">
        <v>19.8</v>
      </c>
      <c r="Q31" s="237">
        <v>25.9</v>
      </c>
      <c r="R31" s="237">
        <v>21.1</v>
      </c>
      <c r="S31" s="237">
        <v>5.16</v>
      </c>
      <c r="T31" s="16">
        <v>6</v>
      </c>
      <c r="U31" s="23">
        <f t="shared" si="1"/>
        <v>2074</v>
      </c>
      <c r="V31" s="5"/>
      <c r="W31" s="99"/>
      <c r="X31" s="99"/>
      <c r="Y31" s="225">
        <f t="shared" si="0"/>
        <v>-100</v>
      </c>
    </row>
    <row r="32" spans="1:25">
      <c r="A32" s="16">
        <v>6</v>
      </c>
      <c r="B32" s="237" t="s">
        <v>216</v>
      </c>
      <c r="C32" s="237" t="s">
        <v>194</v>
      </c>
      <c r="D32" s="237">
        <v>826347</v>
      </c>
      <c r="E32" s="237">
        <v>237505</v>
      </c>
      <c r="F32" s="237">
        <v>6.5819179999999999</v>
      </c>
      <c r="G32" s="237">
        <v>0</v>
      </c>
      <c r="H32" s="237">
        <v>95.343000000000004</v>
      </c>
      <c r="I32" s="237">
        <v>22.6</v>
      </c>
      <c r="J32" s="237">
        <v>10</v>
      </c>
      <c r="K32" s="237">
        <v>183.8</v>
      </c>
      <c r="L32" s="237">
        <v>1.0117</v>
      </c>
      <c r="M32" s="237">
        <v>91.875</v>
      </c>
      <c r="N32" s="237">
        <v>96.921999999999997</v>
      </c>
      <c r="O32" s="237">
        <v>93.724999999999994</v>
      </c>
      <c r="P32" s="237">
        <v>14.1</v>
      </c>
      <c r="Q32" s="237">
        <v>32.799999999999997</v>
      </c>
      <c r="R32" s="237">
        <v>21.7</v>
      </c>
      <c r="S32" s="237">
        <v>5.16</v>
      </c>
      <c r="T32" s="16">
        <v>5</v>
      </c>
      <c r="U32" s="23">
        <f t="shared" si="1"/>
        <v>231</v>
      </c>
      <c r="V32" s="5"/>
      <c r="W32" s="99"/>
      <c r="X32" s="99"/>
      <c r="Y32" s="225">
        <f t="shared" si="0"/>
        <v>-100</v>
      </c>
    </row>
    <row r="33" spans="1:25">
      <c r="A33" s="16">
        <v>5</v>
      </c>
      <c r="B33" s="237" t="s">
        <v>217</v>
      </c>
      <c r="C33" s="237" t="s">
        <v>194</v>
      </c>
      <c r="D33" s="237">
        <v>826116</v>
      </c>
      <c r="E33" s="237">
        <v>237470</v>
      </c>
      <c r="F33" s="237">
        <v>6.8826039999999997</v>
      </c>
      <c r="G33" s="237">
        <v>0</v>
      </c>
      <c r="H33" s="237">
        <v>95.543999999999997</v>
      </c>
      <c r="I33" s="237">
        <v>20.3</v>
      </c>
      <c r="J33" s="237">
        <v>2.9</v>
      </c>
      <c r="K33" s="237">
        <v>89.8</v>
      </c>
      <c r="L33" s="237">
        <v>1.0128999999999999</v>
      </c>
      <c r="M33" s="237">
        <v>93.188999999999993</v>
      </c>
      <c r="N33" s="237">
        <v>97.137</v>
      </c>
      <c r="O33" s="237">
        <v>96.572999999999993</v>
      </c>
      <c r="P33" s="237">
        <v>14.4</v>
      </c>
      <c r="Q33" s="237">
        <v>33</v>
      </c>
      <c r="R33" s="237">
        <v>17.8</v>
      </c>
      <c r="S33" s="237">
        <v>5.16</v>
      </c>
      <c r="T33" s="16">
        <v>4</v>
      </c>
      <c r="U33" s="23">
        <f t="shared" si="1"/>
        <v>64</v>
      </c>
      <c r="V33" s="5"/>
      <c r="W33" s="99"/>
      <c r="X33" s="99"/>
      <c r="Y33" s="225">
        <f t="shared" si="0"/>
        <v>-100</v>
      </c>
    </row>
    <row r="34" spans="1:25">
      <c r="A34" s="16">
        <v>4</v>
      </c>
      <c r="B34" s="237" t="s">
        <v>218</v>
      </c>
      <c r="C34" s="237" t="s">
        <v>194</v>
      </c>
      <c r="D34" s="237">
        <v>826052</v>
      </c>
      <c r="E34" s="237">
        <v>237460</v>
      </c>
      <c r="F34" s="237">
        <v>6.7541169999999999</v>
      </c>
      <c r="G34" s="237">
        <v>0</v>
      </c>
      <c r="H34" s="237">
        <v>93.945999999999998</v>
      </c>
      <c r="I34" s="237">
        <v>19.3</v>
      </c>
      <c r="J34" s="237">
        <v>0</v>
      </c>
      <c r="K34" s="237">
        <v>2</v>
      </c>
      <c r="L34" s="237">
        <v>1.0130999999999999</v>
      </c>
      <c r="M34" s="237">
        <v>91.656000000000006</v>
      </c>
      <c r="N34" s="237">
        <v>96.289000000000001</v>
      </c>
      <c r="O34" s="237">
        <v>93.638000000000005</v>
      </c>
      <c r="P34" s="237">
        <v>12.6</v>
      </c>
      <c r="Q34" s="237">
        <v>32.200000000000003</v>
      </c>
      <c r="R34" s="237">
        <v>14.3</v>
      </c>
      <c r="S34" s="237">
        <v>5.16</v>
      </c>
      <c r="T34" s="16">
        <v>3</v>
      </c>
      <c r="U34" s="23">
        <f t="shared" si="1"/>
        <v>0</v>
      </c>
      <c r="V34" s="5"/>
      <c r="W34" s="92"/>
      <c r="X34" s="91"/>
      <c r="Y34" s="225">
        <f t="shared" si="0"/>
        <v>-100</v>
      </c>
    </row>
    <row r="35" spans="1:25">
      <c r="A35" s="16">
        <v>3</v>
      </c>
      <c r="B35" s="237" t="s">
        <v>219</v>
      </c>
      <c r="C35" s="237" t="s">
        <v>194</v>
      </c>
      <c r="D35" s="237">
        <v>826052</v>
      </c>
      <c r="E35" s="237">
        <v>237460</v>
      </c>
      <c r="F35" s="237">
        <v>6.7741860000000003</v>
      </c>
      <c r="G35" s="237">
        <v>0</v>
      </c>
      <c r="H35" s="237">
        <v>93.852000000000004</v>
      </c>
      <c r="I35" s="237">
        <v>19</v>
      </c>
      <c r="J35" s="237">
        <v>50.8</v>
      </c>
      <c r="K35" s="237">
        <v>238.7</v>
      </c>
      <c r="L35" s="237">
        <v>1.0130999999999999</v>
      </c>
      <c r="M35" s="237">
        <v>91.34</v>
      </c>
      <c r="N35" s="237">
        <v>96.254999999999995</v>
      </c>
      <c r="O35" s="237">
        <v>94.058999999999997</v>
      </c>
      <c r="P35" s="237">
        <v>14</v>
      </c>
      <c r="Q35" s="237">
        <v>24.3</v>
      </c>
      <c r="R35" s="237">
        <v>14.8</v>
      </c>
      <c r="S35" s="237">
        <v>5.16</v>
      </c>
      <c r="T35" s="16">
        <v>2</v>
      </c>
      <c r="U35" s="23">
        <f t="shared" si="1"/>
        <v>1160</v>
      </c>
      <c r="V35" s="5"/>
      <c r="W35" s="92"/>
      <c r="X35" s="91"/>
      <c r="Y35" s="225">
        <f t="shared" si="0"/>
        <v>-100</v>
      </c>
    </row>
    <row r="36" spans="1:25">
      <c r="A36" s="16">
        <v>2</v>
      </c>
      <c r="B36" s="237" t="s">
        <v>220</v>
      </c>
      <c r="C36" s="237" t="s">
        <v>194</v>
      </c>
      <c r="D36" s="237">
        <v>824892</v>
      </c>
      <c r="E36" s="237">
        <v>237284</v>
      </c>
      <c r="F36" s="237">
        <v>6.5729730000000002</v>
      </c>
      <c r="G36" s="237">
        <v>0</v>
      </c>
      <c r="H36" s="237">
        <v>94.501000000000005</v>
      </c>
      <c r="I36" s="237">
        <v>22</v>
      </c>
      <c r="J36" s="237">
        <v>86.3</v>
      </c>
      <c r="K36" s="237">
        <v>245.4</v>
      </c>
      <c r="L36" s="237">
        <v>1.0116000000000001</v>
      </c>
      <c r="M36" s="237">
        <v>92.841999999999999</v>
      </c>
      <c r="N36" s="237">
        <v>96.123000000000005</v>
      </c>
      <c r="O36" s="237">
        <v>93.777000000000001</v>
      </c>
      <c r="P36" s="237">
        <v>19</v>
      </c>
      <c r="Q36" s="237">
        <v>27.6</v>
      </c>
      <c r="R36" s="237">
        <v>22.3</v>
      </c>
      <c r="S36" s="237">
        <v>5.16</v>
      </c>
      <c r="T36" s="16">
        <v>1</v>
      </c>
      <c r="U36" s="23">
        <f t="shared" si="1"/>
        <v>2046</v>
      </c>
      <c r="V36" s="5"/>
      <c r="W36" s="92"/>
      <c r="X36" s="91"/>
      <c r="Y36" s="225">
        <f t="shared" si="0"/>
        <v>-100</v>
      </c>
    </row>
    <row r="37" spans="1:25">
      <c r="A37" s="16">
        <v>1</v>
      </c>
      <c r="B37" s="237" t="s">
        <v>221</v>
      </c>
      <c r="C37" s="237" t="s">
        <v>194</v>
      </c>
      <c r="D37" s="237">
        <v>822846</v>
      </c>
      <c r="E37" s="237">
        <v>236974</v>
      </c>
      <c r="F37" s="237">
        <v>6.6142630000000002</v>
      </c>
      <c r="G37" s="237">
        <v>0</v>
      </c>
      <c r="H37" s="237">
        <v>94.62</v>
      </c>
      <c r="I37" s="237">
        <v>22.6</v>
      </c>
      <c r="J37" s="237">
        <v>89.1</v>
      </c>
      <c r="K37" s="237">
        <v>244.9</v>
      </c>
      <c r="L37" s="237">
        <v>1.0118</v>
      </c>
      <c r="M37" s="237">
        <v>92.988</v>
      </c>
      <c r="N37" s="237">
        <v>96.126999999999995</v>
      </c>
      <c r="O37" s="237">
        <v>94.272000000000006</v>
      </c>
      <c r="P37" s="237">
        <v>19.100000000000001</v>
      </c>
      <c r="Q37" s="237">
        <v>27.2</v>
      </c>
      <c r="R37" s="237">
        <v>22</v>
      </c>
      <c r="S37" s="237">
        <v>5.16</v>
      </c>
      <c r="T37" s="1"/>
      <c r="U37" s="26"/>
      <c r="V37" s="5"/>
      <c r="W37" s="92"/>
      <c r="X37" s="91"/>
      <c r="Y37" s="225">
        <f>((X37*100)/D37)-100</f>
        <v>-100</v>
      </c>
    </row>
    <row r="38" spans="1:25">
      <c r="A38" s="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7"/>
      <c r="O38" s="26"/>
      <c r="P38" s="26"/>
      <c r="Q38" s="26"/>
      <c r="R38" s="26"/>
      <c r="S38" s="26"/>
      <c r="T38" s="26"/>
      <c r="U38" s="26"/>
      <c r="V38" s="5"/>
      <c r="W38" s="302"/>
      <c r="X38" s="303"/>
      <c r="Y38" s="301"/>
    </row>
    <row r="39" spans="1:25">
      <c r="A39" s="1"/>
      <c r="B39" s="28" t="s">
        <v>50</v>
      </c>
      <c r="C39" s="29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1"/>
      <c r="O39" s="30"/>
      <c r="P39" s="30"/>
      <c r="Q39" s="30"/>
      <c r="R39" s="30"/>
      <c r="S39" s="30"/>
      <c r="T39" s="30"/>
      <c r="U39" s="30"/>
      <c r="V39" s="30"/>
      <c r="W39" s="302"/>
      <c r="X39" s="303"/>
      <c r="Y39" s="304"/>
    </row>
    <row r="40" spans="1:25">
      <c r="A40" s="1"/>
      <c r="B40" s="29"/>
      <c r="C40" s="29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1"/>
      <c r="O40" s="30"/>
      <c r="P40" s="30"/>
      <c r="Q40" s="30"/>
      <c r="R40" s="30"/>
      <c r="S40" s="30"/>
      <c r="T40" s="30"/>
      <c r="U40" s="30"/>
      <c r="V40" s="30"/>
      <c r="W40" s="302"/>
      <c r="X40" s="303"/>
      <c r="Y40" s="304"/>
    </row>
    <row r="41" spans="1:25">
      <c r="A41" s="1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7"/>
      <c r="O41" s="26"/>
      <c r="P41" s="26"/>
      <c r="Q41" s="26"/>
      <c r="R41" s="26"/>
      <c r="S41" s="26"/>
      <c r="T41" s="26"/>
      <c r="U41" s="26"/>
      <c r="V41" s="5"/>
      <c r="W41" s="305"/>
      <c r="X41" s="306"/>
      <c r="Y41" s="307"/>
    </row>
    <row r="42" spans="1:25">
      <c r="D42" s="32"/>
      <c r="E42" s="32"/>
      <c r="N42" s="32"/>
    </row>
  </sheetData>
  <mergeCells count="4">
    <mergeCell ref="Y1:Y5"/>
    <mergeCell ref="W38:Y41"/>
    <mergeCell ref="W1:W5"/>
    <mergeCell ref="X1:X5"/>
  </mergeCells>
  <pageMargins left="0.7" right="0.7" top="0.75" bottom="0.75" header="0.3" footer="0.3"/>
  <pageSetup scale="37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2"/>
  <sheetViews>
    <sheetView view="pageBreakPreview" zoomScale="80" zoomScaleNormal="10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D7" sqref="D7"/>
    </sheetView>
  </sheetViews>
  <sheetFormatPr defaultColWidth="11.42578125" defaultRowHeight="15"/>
  <cols>
    <col min="1" max="1" width="7.28515625" customWidth="1"/>
    <col min="4" max="4" width="10.7109375" bestFit="1" customWidth="1"/>
    <col min="5" max="5" width="10" bestFit="1" customWidth="1"/>
    <col min="6" max="6" width="11" bestFit="1" customWidth="1"/>
    <col min="7" max="7" width="10.42578125" bestFit="1" customWidth="1"/>
    <col min="8" max="8" width="9.42578125" bestFit="1" customWidth="1"/>
    <col min="9" max="9" width="11.5703125" bestFit="1" customWidth="1"/>
    <col min="10" max="10" width="9.42578125" bestFit="1" customWidth="1"/>
    <col min="11" max="11" width="10.85546875" bestFit="1" customWidth="1"/>
    <col min="12" max="15" width="7.85546875" bestFit="1" customWidth="1"/>
    <col min="16" max="17" width="6.5703125" bestFit="1" customWidth="1"/>
    <col min="18" max="18" width="7.5703125" bestFit="1" customWidth="1"/>
    <col min="19" max="19" width="8" bestFit="1" customWidth="1"/>
    <col min="20" max="20" width="3.7109375" customWidth="1"/>
    <col min="21" max="21" width="14.140625" bestFit="1" customWidth="1"/>
    <col min="22" max="22" width="4.85546875" bestFit="1" customWidth="1"/>
    <col min="23" max="23" width="24.42578125" bestFit="1" customWidth="1"/>
  </cols>
  <sheetData>
    <row r="1" spans="1:25" ht="15.75" customHeight="1">
      <c r="A1" s="1"/>
      <c r="B1" s="1"/>
      <c r="C1" s="12"/>
      <c r="D1" s="13" t="s">
        <v>21</v>
      </c>
      <c r="E1" s="1"/>
      <c r="F1" s="1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4"/>
      <c r="W1" s="263" t="s">
        <v>125</v>
      </c>
      <c r="X1" s="263" t="s">
        <v>126</v>
      </c>
      <c r="Y1" s="266" t="s">
        <v>127</v>
      </c>
    </row>
    <row r="2" spans="1:25">
      <c r="A2" s="1"/>
      <c r="B2" s="1"/>
      <c r="C2" s="1"/>
      <c r="D2" s="14" t="s">
        <v>23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5" t="s">
        <v>24</v>
      </c>
      <c r="V2" s="4"/>
      <c r="W2" s="264"/>
      <c r="X2" s="264"/>
      <c r="Y2" s="267"/>
    </row>
    <row r="3" spans="1:25" ht="15" customHeight="1">
      <c r="A3" s="16" t="s">
        <v>25</v>
      </c>
      <c r="B3" s="1"/>
      <c r="C3" s="1"/>
      <c r="D3" s="14" t="s">
        <v>26</v>
      </c>
      <c r="E3" s="1"/>
      <c r="F3" s="1"/>
      <c r="G3" s="16" t="s">
        <v>27</v>
      </c>
      <c r="H3" s="16" t="s">
        <v>28</v>
      </c>
      <c r="I3" s="16" t="s">
        <v>28</v>
      </c>
      <c r="J3" s="16" t="s">
        <v>28</v>
      </c>
      <c r="K3" s="1"/>
      <c r="L3" s="11" t="s">
        <v>29</v>
      </c>
      <c r="M3" s="11" t="s">
        <v>30</v>
      </c>
      <c r="N3" s="11" t="s">
        <v>31</v>
      </c>
      <c r="O3" s="11" t="s">
        <v>32</v>
      </c>
      <c r="P3" s="11" t="s">
        <v>30</v>
      </c>
      <c r="Q3" s="11" t="s">
        <v>31</v>
      </c>
      <c r="R3" s="11" t="s">
        <v>32</v>
      </c>
      <c r="S3" s="11" t="s">
        <v>33</v>
      </c>
      <c r="T3" s="1"/>
      <c r="U3" s="15" t="s">
        <v>34</v>
      </c>
      <c r="V3" s="4"/>
      <c r="W3" s="264"/>
      <c r="X3" s="264"/>
      <c r="Y3" s="267"/>
    </row>
    <row r="4" spans="1:25">
      <c r="A4" s="16" t="s">
        <v>35</v>
      </c>
      <c r="B4" s="11" t="s">
        <v>1</v>
      </c>
      <c r="C4" s="11" t="s">
        <v>2</v>
      </c>
      <c r="D4" s="14" t="s">
        <v>3</v>
      </c>
      <c r="E4" s="11" t="s">
        <v>4</v>
      </c>
      <c r="F4" s="11" t="s">
        <v>5</v>
      </c>
      <c r="G4" s="11" t="s">
        <v>36</v>
      </c>
      <c r="H4" s="11" t="s">
        <v>37</v>
      </c>
      <c r="I4" s="11" t="s">
        <v>38</v>
      </c>
      <c r="J4" s="11" t="s">
        <v>39</v>
      </c>
      <c r="K4" s="11" t="s">
        <v>6</v>
      </c>
      <c r="L4" s="11" t="s">
        <v>40</v>
      </c>
      <c r="M4" s="11" t="s">
        <v>41</v>
      </c>
      <c r="N4" s="11" t="s">
        <v>41</v>
      </c>
      <c r="O4" s="11" t="s">
        <v>41</v>
      </c>
      <c r="P4" s="11" t="s">
        <v>42</v>
      </c>
      <c r="Q4" s="11" t="s">
        <v>42</v>
      </c>
      <c r="R4" s="11" t="s">
        <v>43</v>
      </c>
      <c r="S4" s="11" t="s">
        <v>44</v>
      </c>
      <c r="T4" s="1"/>
      <c r="U4" s="15" t="s">
        <v>45</v>
      </c>
      <c r="V4" s="4"/>
      <c r="W4" s="264"/>
      <c r="X4" s="264"/>
      <c r="Y4" s="267"/>
    </row>
    <row r="5" spans="1:25" ht="15.75" thickBot="1">
      <c r="A5" s="16"/>
      <c r="B5" s="11" t="s">
        <v>0</v>
      </c>
      <c r="C5" s="11" t="s">
        <v>0</v>
      </c>
      <c r="D5" s="17" t="s">
        <v>7</v>
      </c>
      <c r="E5" s="11" t="s">
        <v>7</v>
      </c>
      <c r="F5" s="11" t="s">
        <v>0</v>
      </c>
      <c r="G5" s="11" t="s">
        <v>7</v>
      </c>
      <c r="H5" s="18" t="s">
        <v>46</v>
      </c>
      <c r="I5" s="11" t="s">
        <v>9</v>
      </c>
      <c r="J5" s="11" t="s">
        <v>10</v>
      </c>
      <c r="K5" s="11" t="s">
        <v>10</v>
      </c>
      <c r="L5" s="11" t="s">
        <v>11</v>
      </c>
      <c r="M5" s="11" t="s">
        <v>8</v>
      </c>
      <c r="N5" s="11" t="s">
        <v>8</v>
      </c>
      <c r="O5" s="11" t="s">
        <v>8</v>
      </c>
      <c r="P5" s="11" t="s">
        <v>9</v>
      </c>
      <c r="Q5" s="11" t="s">
        <v>9</v>
      </c>
      <c r="R5" s="11" t="s">
        <v>9</v>
      </c>
      <c r="S5" s="11" t="s">
        <v>12</v>
      </c>
      <c r="T5" s="19" t="s">
        <v>47</v>
      </c>
      <c r="U5" s="20" t="s">
        <v>48</v>
      </c>
      <c r="V5" s="4"/>
      <c r="W5" s="265"/>
      <c r="X5" s="265"/>
      <c r="Y5" s="268"/>
    </row>
    <row r="6" spans="1:25">
      <c r="A6" s="16">
        <v>32</v>
      </c>
      <c r="B6" s="237"/>
      <c r="C6" s="237"/>
      <c r="D6" s="237">
        <v>749141</v>
      </c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  <c r="Q6" s="237"/>
      <c r="R6" s="237"/>
      <c r="S6" s="237"/>
      <c r="T6" s="19">
        <v>31</v>
      </c>
      <c r="U6" s="23">
        <f>D6-D7</f>
        <v>4789</v>
      </c>
      <c r="V6" s="4"/>
      <c r="W6" s="228"/>
      <c r="X6" s="228"/>
      <c r="Y6" s="233"/>
    </row>
    <row r="7" spans="1:25">
      <c r="A7" s="21">
        <v>31</v>
      </c>
      <c r="B7" s="237"/>
      <c r="C7" s="237"/>
      <c r="D7">
        <v>744352</v>
      </c>
      <c r="T7" s="22">
        <v>30</v>
      </c>
      <c r="U7" s="23">
        <f>D7-D8</f>
        <v>4951</v>
      </c>
      <c r="V7" s="24">
        <v>1</v>
      </c>
      <c r="W7" s="115"/>
      <c r="X7" s="115"/>
      <c r="Y7" s="225">
        <f t="shared" ref="Y7:Y36" si="0">((X7*100)/D7)-100</f>
        <v>-100</v>
      </c>
    </row>
    <row r="8" spans="1:25">
      <c r="A8" s="16">
        <v>30</v>
      </c>
      <c r="B8" s="237"/>
      <c r="C8" s="237"/>
      <c r="D8">
        <v>739401</v>
      </c>
      <c r="T8" s="16">
        <v>29</v>
      </c>
      <c r="U8" s="23">
        <f>D8-D9</f>
        <v>4964</v>
      </c>
      <c r="V8" s="4"/>
      <c r="W8" s="91"/>
      <c r="X8" s="91"/>
      <c r="Y8" s="225">
        <f t="shared" si="0"/>
        <v>-100</v>
      </c>
    </row>
    <row r="9" spans="1:25" s="25" customFormat="1">
      <c r="A9" s="21">
        <v>29</v>
      </c>
      <c r="B9" s="237" t="s">
        <v>250</v>
      </c>
      <c r="C9" s="237" t="s">
        <v>194</v>
      </c>
      <c r="D9" s="237">
        <v>734437</v>
      </c>
      <c r="E9" s="237">
        <v>826316</v>
      </c>
      <c r="F9" s="237">
        <v>6.487304</v>
      </c>
      <c r="G9" s="237">
        <v>0</v>
      </c>
      <c r="H9" s="237">
        <v>81.105000000000004</v>
      </c>
      <c r="I9" s="237">
        <v>24.8</v>
      </c>
      <c r="J9" s="237">
        <v>203.3</v>
      </c>
      <c r="K9" s="237">
        <v>234.1</v>
      </c>
      <c r="L9" s="237">
        <v>1.0112000000000001</v>
      </c>
      <c r="M9" s="237">
        <v>79.025000000000006</v>
      </c>
      <c r="N9" s="237">
        <v>83.858999999999995</v>
      </c>
      <c r="O9" s="237">
        <v>80.504000000000005</v>
      </c>
      <c r="P9" s="237">
        <v>22.6</v>
      </c>
      <c r="Q9" s="237">
        <v>28.9</v>
      </c>
      <c r="R9" s="237">
        <v>23.6</v>
      </c>
      <c r="S9" s="237">
        <v>4.78</v>
      </c>
      <c r="T9" s="22">
        <v>28</v>
      </c>
      <c r="U9" s="23">
        <f t="shared" ref="U9:U36" si="1">D9-D10</f>
        <v>4878</v>
      </c>
      <c r="V9" s="24">
        <v>29</v>
      </c>
      <c r="W9" s="91"/>
      <c r="X9" s="91"/>
      <c r="Y9" s="225">
        <f t="shared" si="0"/>
        <v>-100</v>
      </c>
    </row>
    <row r="10" spans="1:25">
      <c r="A10" s="16">
        <v>28</v>
      </c>
      <c r="B10" s="237" t="s">
        <v>251</v>
      </c>
      <c r="C10" s="237" t="s">
        <v>194</v>
      </c>
      <c r="D10" s="237">
        <v>729559</v>
      </c>
      <c r="E10" s="237">
        <v>825566</v>
      </c>
      <c r="F10" s="237">
        <v>6.4334610000000003</v>
      </c>
      <c r="G10" s="237">
        <v>0</v>
      </c>
      <c r="H10" s="237">
        <v>81.537999999999997</v>
      </c>
      <c r="I10" s="237">
        <v>24.8</v>
      </c>
      <c r="J10" s="237">
        <v>201.8</v>
      </c>
      <c r="K10" s="237">
        <v>226.7</v>
      </c>
      <c r="L10" s="237">
        <v>1.0112000000000001</v>
      </c>
      <c r="M10" s="237">
        <v>79.289000000000001</v>
      </c>
      <c r="N10" s="237">
        <v>84.182000000000002</v>
      </c>
      <c r="O10" s="237">
        <v>79.662000000000006</v>
      </c>
      <c r="P10" s="237">
        <v>22.1</v>
      </c>
      <c r="Q10" s="237">
        <v>28.7</v>
      </c>
      <c r="R10" s="237">
        <v>23.4</v>
      </c>
      <c r="S10" s="237">
        <v>4.78</v>
      </c>
      <c r="T10" s="16">
        <v>27</v>
      </c>
      <c r="U10" s="23">
        <f t="shared" si="1"/>
        <v>4843</v>
      </c>
      <c r="V10" s="16"/>
      <c r="W10" s="91"/>
      <c r="X10" s="91"/>
      <c r="Y10" s="225">
        <f t="shared" si="0"/>
        <v>-100</v>
      </c>
    </row>
    <row r="11" spans="1:25">
      <c r="A11" s="16">
        <v>27</v>
      </c>
      <c r="B11" s="237" t="s">
        <v>252</v>
      </c>
      <c r="C11" s="237" t="s">
        <v>194</v>
      </c>
      <c r="D11" s="237">
        <v>724716</v>
      </c>
      <c r="E11" s="237">
        <v>824825</v>
      </c>
      <c r="F11" s="237">
        <v>6.524197</v>
      </c>
      <c r="G11" s="237">
        <v>0</v>
      </c>
      <c r="H11" s="237">
        <v>83.073999999999998</v>
      </c>
      <c r="I11" s="237">
        <v>24.6</v>
      </c>
      <c r="J11" s="237">
        <v>205.2</v>
      </c>
      <c r="K11" s="237">
        <v>234.3</v>
      </c>
      <c r="L11" s="237">
        <v>1.0114000000000001</v>
      </c>
      <c r="M11" s="237">
        <v>79.912999999999997</v>
      </c>
      <c r="N11" s="237">
        <v>84.308000000000007</v>
      </c>
      <c r="O11" s="237">
        <v>80.799000000000007</v>
      </c>
      <c r="P11" s="237">
        <v>21.9</v>
      </c>
      <c r="Q11" s="237">
        <v>28.7</v>
      </c>
      <c r="R11" s="237">
        <v>22.9</v>
      </c>
      <c r="S11" s="237">
        <v>4.7699999999999996</v>
      </c>
      <c r="T11" s="16">
        <v>26</v>
      </c>
      <c r="U11" s="23">
        <f t="shared" si="1"/>
        <v>4923</v>
      </c>
      <c r="V11" s="16"/>
      <c r="W11" s="91"/>
      <c r="X11" s="91"/>
      <c r="Y11" s="225">
        <f t="shared" si="0"/>
        <v>-100</v>
      </c>
    </row>
    <row r="12" spans="1:25">
      <c r="A12" s="16">
        <v>26</v>
      </c>
      <c r="B12" s="237" t="s">
        <v>253</v>
      </c>
      <c r="C12" s="237" t="s">
        <v>194</v>
      </c>
      <c r="D12" s="237">
        <v>719793</v>
      </c>
      <c r="E12" s="237">
        <v>824085</v>
      </c>
      <c r="F12" s="237">
        <v>6.7067600000000001</v>
      </c>
      <c r="G12" s="237">
        <v>0</v>
      </c>
      <c r="H12" s="237">
        <v>82.504999999999995</v>
      </c>
      <c r="I12" s="237">
        <v>24.6</v>
      </c>
      <c r="J12" s="237">
        <v>204</v>
      </c>
      <c r="K12" s="237">
        <v>232</v>
      </c>
      <c r="L12" s="237">
        <v>1.0117</v>
      </c>
      <c r="M12" s="237">
        <v>80.186999999999998</v>
      </c>
      <c r="N12" s="237">
        <v>84.441000000000003</v>
      </c>
      <c r="O12" s="237">
        <v>83.623000000000005</v>
      </c>
      <c r="P12" s="237">
        <v>22.4</v>
      </c>
      <c r="Q12" s="237">
        <v>28.2</v>
      </c>
      <c r="R12" s="237">
        <v>23.7</v>
      </c>
      <c r="S12" s="237">
        <v>4.78</v>
      </c>
      <c r="T12" s="16">
        <v>25</v>
      </c>
      <c r="U12" s="23">
        <f t="shared" si="1"/>
        <v>4896</v>
      </c>
      <c r="V12" s="16"/>
      <c r="W12" s="125"/>
      <c r="X12" s="125"/>
      <c r="Y12" s="225">
        <f t="shared" si="0"/>
        <v>-100</v>
      </c>
    </row>
    <row r="13" spans="1:25">
      <c r="A13" s="16">
        <v>25</v>
      </c>
      <c r="B13" s="237" t="s">
        <v>254</v>
      </c>
      <c r="C13" s="237" t="s">
        <v>194</v>
      </c>
      <c r="D13" s="237">
        <v>714897</v>
      </c>
      <c r="E13" s="237">
        <v>823344</v>
      </c>
      <c r="F13" s="237">
        <v>6.4893150000000004</v>
      </c>
      <c r="G13" s="237">
        <v>0</v>
      </c>
      <c r="H13" s="237">
        <v>80.912999999999997</v>
      </c>
      <c r="I13" s="237">
        <v>24.2</v>
      </c>
      <c r="J13" s="237">
        <v>207.4</v>
      </c>
      <c r="K13" s="237">
        <v>236.3</v>
      </c>
      <c r="L13" s="237">
        <v>1.0112000000000001</v>
      </c>
      <c r="M13" s="237">
        <v>78.376000000000005</v>
      </c>
      <c r="N13" s="237">
        <v>83.506</v>
      </c>
      <c r="O13" s="237">
        <v>80.625</v>
      </c>
      <c r="P13" s="237">
        <v>21</v>
      </c>
      <c r="Q13" s="237">
        <v>28.1</v>
      </c>
      <c r="R13" s="237">
        <v>23.9</v>
      </c>
      <c r="S13" s="237">
        <v>4.78</v>
      </c>
      <c r="T13" s="16">
        <v>24</v>
      </c>
      <c r="U13" s="23">
        <f t="shared" si="1"/>
        <v>4978</v>
      </c>
      <c r="V13" s="16"/>
      <c r="W13" s="91"/>
      <c r="X13" s="91"/>
      <c r="Y13" s="225">
        <f t="shared" si="0"/>
        <v>-100</v>
      </c>
    </row>
    <row r="14" spans="1:25">
      <c r="A14" s="16">
        <v>24</v>
      </c>
      <c r="B14" s="237" t="s">
        <v>255</v>
      </c>
      <c r="C14" s="237" t="s">
        <v>194</v>
      </c>
      <c r="D14" s="237">
        <v>709919</v>
      </c>
      <c r="E14" s="237">
        <v>822579</v>
      </c>
      <c r="F14" s="237">
        <v>6.4046380000000003</v>
      </c>
      <c r="G14" s="237">
        <v>0</v>
      </c>
      <c r="H14" s="237">
        <v>79.686000000000007</v>
      </c>
      <c r="I14" s="237">
        <v>23.8</v>
      </c>
      <c r="J14" s="237">
        <v>214</v>
      </c>
      <c r="K14" s="237">
        <v>262</v>
      </c>
      <c r="L14" s="237">
        <v>1.0111000000000001</v>
      </c>
      <c r="M14" s="237">
        <v>76.846000000000004</v>
      </c>
      <c r="N14" s="237">
        <v>82.775000000000006</v>
      </c>
      <c r="O14" s="237">
        <v>79.228999999999999</v>
      </c>
      <c r="P14" s="237">
        <v>21.1</v>
      </c>
      <c r="Q14" s="237">
        <v>26.9</v>
      </c>
      <c r="R14" s="237">
        <v>23.3</v>
      </c>
      <c r="S14" s="237">
        <v>4.7699999999999996</v>
      </c>
      <c r="T14" s="16">
        <v>23</v>
      </c>
      <c r="U14" s="23">
        <f t="shared" si="1"/>
        <v>5136</v>
      </c>
      <c r="V14" s="16"/>
      <c r="W14" s="91"/>
      <c r="X14" s="91"/>
      <c r="Y14" s="225">
        <f t="shared" si="0"/>
        <v>-100</v>
      </c>
    </row>
    <row r="15" spans="1:25">
      <c r="A15" s="16">
        <v>23</v>
      </c>
      <c r="B15" s="237" t="s">
        <v>256</v>
      </c>
      <c r="C15" s="237" t="s">
        <v>194</v>
      </c>
      <c r="D15" s="237">
        <v>704783</v>
      </c>
      <c r="E15" s="237">
        <v>821779</v>
      </c>
      <c r="F15" s="237">
        <v>6.3907850000000002</v>
      </c>
      <c r="G15" s="237">
        <v>0</v>
      </c>
      <c r="H15" s="237">
        <v>79.960999999999999</v>
      </c>
      <c r="I15" s="237">
        <v>24.4</v>
      </c>
      <c r="J15" s="237">
        <v>212.1</v>
      </c>
      <c r="K15" s="237">
        <v>238.6</v>
      </c>
      <c r="L15" s="237">
        <v>1.0111000000000001</v>
      </c>
      <c r="M15" s="237">
        <v>77.558999999999997</v>
      </c>
      <c r="N15" s="237">
        <v>82.951999999999998</v>
      </c>
      <c r="O15" s="237">
        <v>79.119</v>
      </c>
      <c r="P15" s="237">
        <v>22.3</v>
      </c>
      <c r="Q15" s="237">
        <v>27.9</v>
      </c>
      <c r="R15" s="237">
        <v>23.5</v>
      </c>
      <c r="S15" s="237">
        <v>4.78</v>
      </c>
      <c r="T15" s="16">
        <v>22</v>
      </c>
      <c r="U15" s="23">
        <f t="shared" si="1"/>
        <v>5091</v>
      </c>
      <c r="V15" s="16"/>
      <c r="W15" s="112"/>
      <c r="X15" s="112"/>
      <c r="Y15" s="225">
        <f t="shared" si="0"/>
        <v>-100</v>
      </c>
    </row>
    <row r="16" spans="1:25" s="25" customFormat="1">
      <c r="A16" s="21">
        <v>22</v>
      </c>
      <c r="B16" s="237" t="s">
        <v>243</v>
      </c>
      <c r="C16" s="237" t="s">
        <v>194</v>
      </c>
      <c r="D16" s="237">
        <v>699692</v>
      </c>
      <c r="E16" s="237">
        <v>820988</v>
      </c>
      <c r="F16" s="237">
        <v>6.2955779999999999</v>
      </c>
      <c r="G16" s="237">
        <v>0</v>
      </c>
      <c r="H16" s="237">
        <v>79.230999999999995</v>
      </c>
      <c r="I16" s="237">
        <v>24.4</v>
      </c>
      <c r="J16" s="237">
        <v>208.2</v>
      </c>
      <c r="K16" s="237">
        <v>242.7</v>
      </c>
      <c r="L16" s="237">
        <v>1.0107999999999999</v>
      </c>
      <c r="M16" s="237">
        <v>76.331999999999994</v>
      </c>
      <c r="N16" s="237">
        <v>82.441999999999993</v>
      </c>
      <c r="O16" s="237">
        <v>77.856999999999999</v>
      </c>
      <c r="P16" s="237">
        <v>21.4</v>
      </c>
      <c r="Q16" s="237">
        <v>27.8</v>
      </c>
      <c r="R16" s="237">
        <v>23.8</v>
      </c>
      <c r="S16" s="237">
        <v>4.78</v>
      </c>
      <c r="T16" s="22">
        <v>21</v>
      </c>
      <c r="U16" s="23">
        <f t="shared" si="1"/>
        <v>4996</v>
      </c>
      <c r="V16" s="24">
        <v>22</v>
      </c>
      <c r="W16" s="91"/>
      <c r="X16" s="91"/>
      <c r="Y16" s="225">
        <f t="shared" si="0"/>
        <v>-100</v>
      </c>
    </row>
    <row r="17" spans="1:25">
      <c r="A17" s="16">
        <v>21</v>
      </c>
      <c r="B17" s="237" t="s">
        <v>244</v>
      </c>
      <c r="C17" s="237" t="s">
        <v>194</v>
      </c>
      <c r="D17" s="237">
        <v>694696</v>
      </c>
      <c r="E17" s="237">
        <v>820205</v>
      </c>
      <c r="F17" s="237">
        <v>6.2813400000000001</v>
      </c>
      <c r="G17" s="237">
        <v>0</v>
      </c>
      <c r="H17" s="237">
        <v>80.185000000000002</v>
      </c>
      <c r="I17" s="237">
        <v>24.2</v>
      </c>
      <c r="J17" s="237">
        <v>207.4</v>
      </c>
      <c r="K17" s="237">
        <v>231.1</v>
      </c>
      <c r="L17" s="237">
        <v>1.0107999999999999</v>
      </c>
      <c r="M17" s="237">
        <v>77.186999999999998</v>
      </c>
      <c r="N17" s="237">
        <v>82.475999999999999</v>
      </c>
      <c r="O17" s="237">
        <v>77.643000000000001</v>
      </c>
      <c r="P17" s="237">
        <v>22.4</v>
      </c>
      <c r="Q17" s="237">
        <v>27.2</v>
      </c>
      <c r="R17" s="237">
        <v>23.7</v>
      </c>
      <c r="S17" s="237">
        <v>4.78</v>
      </c>
      <c r="T17" s="16">
        <v>20</v>
      </c>
      <c r="U17" s="23">
        <f t="shared" si="1"/>
        <v>4977</v>
      </c>
      <c r="V17" s="16"/>
      <c r="W17" s="91"/>
      <c r="X17" s="91"/>
      <c r="Y17" s="225">
        <f t="shared" si="0"/>
        <v>-100</v>
      </c>
    </row>
    <row r="18" spans="1:25">
      <c r="A18" s="16">
        <v>20</v>
      </c>
      <c r="B18" s="237" t="s">
        <v>245</v>
      </c>
      <c r="C18" s="237" t="s">
        <v>194</v>
      </c>
      <c r="D18" s="237">
        <v>689719</v>
      </c>
      <c r="E18" s="237">
        <v>819434</v>
      </c>
      <c r="F18" s="237">
        <v>6.5525989999999998</v>
      </c>
      <c r="G18" s="237">
        <v>0</v>
      </c>
      <c r="H18" s="237">
        <v>83.024000000000001</v>
      </c>
      <c r="I18" s="237">
        <v>24.4</v>
      </c>
      <c r="J18" s="237">
        <v>211.6</v>
      </c>
      <c r="K18" s="237">
        <v>241.5</v>
      </c>
      <c r="L18" s="237">
        <v>1.0114000000000001</v>
      </c>
      <c r="M18" s="237">
        <v>80.507999999999996</v>
      </c>
      <c r="N18" s="237">
        <v>84.37</v>
      </c>
      <c r="O18" s="237">
        <v>81.486000000000004</v>
      </c>
      <c r="P18" s="237">
        <v>22.6</v>
      </c>
      <c r="Q18" s="237">
        <v>28</v>
      </c>
      <c r="R18" s="237">
        <v>23.8</v>
      </c>
      <c r="S18" s="237">
        <v>4.78</v>
      </c>
      <c r="T18" s="16">
        <v>19</v>
      </c>
      <c r="U18" s="23">
        <f t="shared" si="1"/>
        <v>5077</v>
      </c>
      <c r="V18" s="16"/>
      <c r="W18" s="91"/>
      <c r="X18" s="91"/>
      <c r="Y18" s="225">
        <f t="shared" si="0"/>
        <v>-100</v>
      </c>
    </row>
    <row r="19" spans="1:25">
      <c r="A19" s="16">
        <v>19</v>
      </c>
      <c r="B19" s="237" t="s">
        <v>246</v>
      </c>
      <c r="C19" s="237" t="s">
        <v>194</v>
      </c>
      <c r="D19" s="237">
        <v>684642</v>
      </c>
      <c r="E19" s="237">
        <v>818670</v>
      </c>
      <c r="F19" s="237">
        <v>6.735957</v>
      </c>
      <c r="G19" s="237">
        <v>0</v>
      </c>
      <c r="H19" s="237">
        <v>83.076999999999998</v>
      </c>
      <c r="I19" s="237">
        <v>24.6</v>
      </c>
      <c r="J19" s="237">
        <v>204.5</v>
      </c>
      <c r="K19" s="237">
        <v>228.2</v>
      </c>
      <c r="L19" s="237">
        <v>1.0117</v>
      </c>
      <c r="M19" s="237">
        <v>80.87</v>
      </c>
      <c r="N19" s="237">
        <v>85.304000000000002</v>
      </c>
      <c r="O19" s="237">
        <v>84.114000000000004</v>
      </c>
      <c r="P19" s="237">
        <v>23</v>
      </c>
      <c r="Q19" s="237">
        <v>28</v>
      </c>
      <c r="R19" s="237">
        <v>24</v>
      </c>
      <c r="S19" s="237">
        <v>4.78</v>
      </c>
      <c r="T19" s="16">
        <v>18</v>
      </c>
      <c r="U19" s="23">
        <f t="shared" si="1"/>
        <v>4907</v>
      </c>
      <c r="V19" s="16"/>
      <c r="W19" s="91"/>
      <c r="X19" s="91"/>
      <c r="Y19" s="225">
        <f t="shared" si="0"/>
        <v>-100</v>
      </c>
    </row>
    <row r="20" spans="1:25">
      <c r="A20" s="16">
        <v>18</v>
      </c>
      <c r="B20" s="237" t="s">
        <v>247</v>
      </c>
      <c r="C20" s="237" t="s">
        <v>194</v>
      </c>
      <c r="D20" s="237">
        <v>679735</v>
      </c>
      <c r="E20" s="237">
        <v>817932</v>
      </c>
      <c r="F20" s="237">
        <v>6.5988899999999999</v>
      </c>
      <c r="G20" s="237">
        <v>0</v>
      </c>
      <c r="H20" s="237">
        <v>80.802999999999997</v>
      </c>
      <c r="I20" s="237">
        <v>24.8</v>
      </c>
      <c r="J20" s="237">
        <v>204.7</v>
      </c>
      <c r="K20" s="237">
        <v>297.7</v>
      </c>
      <c r="L20" s="237">
        <v>1.0115000000000001</v>
      </c>
      <c r="M20" s="237">
        <v>77.67</v>
      </c>
      <c r="N20" s="237">
        <v>83.293000000000006</v>
      </c>
      <c r="O20" s="237">
        <v>82.122</v>
      </c>
      <c r="P20" s="237">
        <v>23.1</v>
      </c>
      <c r="Q20" s="237">
        <v>27.8</v>
      </c>
      <c r="R20" s="237">
        <v>23.8</v>
      </c>
      <c r="S20" s="237">
        <v>4.78</v>
      </c>
      <c r="T20" s="16">
        <v>17</v>
      </c>
      <c r="U20" s="23">
        <f t="shared" si="1"/>
        <v>4912</v>
      </c>
      <c r="V20" s="16"/>
      <c r="W20" s="91"/>
      <c r="X20" s="91"/>
      <c r="Y20" s="225">
        <f t="shared" si="0"/>
        <v>-100</v>
      </c>
    </row>
    <row r="21" spans="1:25">
      <c r="A21" s="16">
        <v>17</v>
      </c>
      <c r="B21" s="237" t="s">
        <v>248</v>
      </c>
      <c r="C21" s="237" t="s">
        <v>194</v>
      </c>
      <c r="D21" s="237">
        <v>674823</v>
      </c>
      <c r="E21" s="237">
        <v>817175</v>
      </c>
      <c r="F21" s="237">
        <v>6.5107369999999998</v>
      </c>
      <c r="G21" s="237">
        <v>0</v>
      </c>
      <c r="H21" s="237">
        <v>80.926000000000002</v>
      </c>
      <c r="I21" s="237">
        <v>22.9</v>
      </c>
      <c r="J21" s="237">
        <v>41.1</v>
      </c>
      <c r="K21" s="237">
        <v>311.89999999999998</v>
      </c>
      <c r="L21" s="237">
        <v>1.0113000000000001</v>
      </c>
      <c r="M21" s="237">
        <v>76.739000000000004</v>
      </c>
      <c r="N21" s="237">
        <v>83.176000000000002</v>
      </c>
      <c r="O21" s="237">
        <v>80.876000000000005</v>
      </c>
      <c r="P21" s="237">
        <v>14.8</v>
      </c>
      <c r="Q21" s="237">
        <v>33.700000000000003</v>
      </c>
      <c r="R21" s="237">
        <v>23.8</v>
      </c>
      <c r="S21" s="237">
        <v>4.78</v>
      </c>
      <c r="T21" s="16">
        <v>16</v>
      </c>
      <c r="U21" s="23">
        <f t="shared" si="1"/>
        <v>985</v>
      </c>
      <c r="V21" s="16"/>
      <c r="W21" s="91"/>
      <c r="X21" s="91"/>
      <c r="Y21" s="225">
        <f t="shared" si="0"/>
        <v>-100</v>
      </c>
    </row>
    <row r="22" spans="1:25">
      <c r="A22" s="16">
        <v>16</v>
      </c>
      <c r="B22" s="237" t="s">
        <v>249</v>
      </c>
      <c r="C22" s="237" t="s">
        <v>194</v>
      </c>
      <c r="D22" s="237">
        <v>673838</v>
      </c>
      <c r="E22" s="237">
        <v>817024</v>
      </c>
      <c r="F22" s="237">
        <v>6.4938650000000004</v>
      </c>
      <c r="G22" s="237">
        <v>0</v>
      </c>
      <c r="H22" s="237">
        <v>80.168999999999997</v>
      </c>
      <c r="I22" s="237">
        <v>22.1</v>
      </c>
      <c r="J22" s="237">
        <v>144.5</v>
      </c>
      <c r="K22" s="237">
        <v>252.9</v>
      </c>
      <c r="L22" s="237">
        <v>1.0123</v>
      </c>
      <c r="M22" s="237">
        <v>77.063999999999993</v>
      </c>
      <c r="N22" s="237">
        <v>82.994</v>
      </c>
      <c r="O22" s="237">
        <v>77.741</v>
      </c>
      <c r="P22" s="237">
        <v>13.5</v>
      </c>
      <c r="Q22" s="237">
        <v>27.4</v>
      </c>
      <c r="R22" s="237">
        <v>14.8</v>
      </c>
      <c r="S22" s="237">
        <v>4.78</v>
      </c>
      <c r="T22" s="16">
        <v>15</v>
      </c>
      <c r="U22" s="23">
        <f t="shared" si="1"/>
        <v>3464</v>
      </c>
      <c r="V22" s="16"/>
      <c r="W22" s="91"/>
      <c r="X22" s="91"/>
      <c r="Y22" s="225">
        <f t="shared" si="0"/>
        <v>-100</v>
      </c>
    </row>
    <row r="23" spans="1:25" s="25" customFormat="1">
      <c r="A23" s="21">
        <v>15</v>
      </c>
      <c r="B23" s="237" t="s">
        <v>222</v>
      </c>
      <c r="C23" s="237" t="s">
        <v>194</v>
      </c>
      <c r="D23" s="237">
        <v>670374</v>
      </c>
      <c r="E23" s="237">
        <v>816485</v>
      </c>
      <c r="F23" s="237">
        <v>6.3553100000000002</v>
      </c>
      <c r="G23" s="237">
        <v>0</v>
      </c>
      <c r="H23" s="237">
        <v>80.691000000000003</v>
      </c>
      <c r="I23" s="237">
        <v>24.4</v>
      </c>
      <c r="J23" s="237">
        <v>218.4</v>
      </c>
      <c r="K23" s="237">
        <v>242.1</v>
      </c>
      <c r="L23" s="237">
        <v>1.0109999999999999</v>
      </c>
      <c r="M23" s="237">
        <v>78.036000000000001</v>
      </c>
      <c r="N23" s="237">
        <v>83.391000000000005</v>
      </c>
      <c r="O23" s="237">
        <v>78.662000000000006</v>
      </c>
      <c r="P23" s="237">
        <v>22.4</v>
      </c>
      <c r="Q23" s="237">
        <v>27.6</v>
      </c>
      <c r="R23" s="237">
        <v>23.7</v>
      </c>
      <c r="S23" s="237">
        <v>4.78</v>
      </c>
      <c r="T23" s="22">
        <v>14</v>
      </c>
      <c r="U23" s="23">
        <f t="shared" si="1"/>
        <v>5243</v>
      </c>
      <c r="V23" s="24">
        <v>15</v>
      </c>
      <c r="W23" s="91"/>
      <c r="X23" s="91"/>
      <c r="Y23" s="225">
        <f t="shared" si="0"/>
        <v>-100</v>
      </c>
    </row>
    <row r="24" spans="1:25">
      <c r="A24" s="16">
        <v>14</v>
      </c>
      <c r="B24" s="237" t="s">
        <v>223</v>
      </c>
      <c r="C24" s="237" t="s">
        <v>194</v>
      </c>
      <c r="D24" s="237">
        <v>665131</v>
      </c>
      <c r="E24" s="237">
        <v>815677</v>
      </c>
      <c r="F24" s="237">
        <v>6.3795590000000004</v>
      </c>
      <c r="G24" s="237">
        <v>0</v>
      </c>
      <c r="H24" s="237">
        <v>80.650999999999996</v>
      </c>
      <c r="I24" s="237">
        <v>24.4</v>
      </c>
      <c r="J24" s="237">
        <v>224</v>
      </c>
      <c r="K24" s="237">
        <v>249</v>
      </c>
      <c r="L24" s="237">
        <v>1.0109999999999999</v>
      </c>
      <c r="M24" s="237">
        <v>78.174000000000007</v>
      </c>
      <c r="N24" s="237">
        <v>83.369</v>
      </c>
      <c r="O24" s="237">
        <v>78.94</v>
      </c>
      <c r="P24" s="237">
        <v>22</v>
      </c>
      <c r="Q24" s="237">
        <v>27.8</v>
      </c>
      <c r="R24" s="237">
        <v>23.5</v>
      </c>
      <c r="S24" s="237">
        <v>4.7699999999999996</v>
      </c>
      <c r="T24" s="16">
        <v>13</v>
      </c>
      <c r="U24" s="23">
        <f t="shared" si="1"/>
        <v>5376</v>
      </c>
      <c r="V24" s="16"/>
      <c r="W24" s="91"/>
      <c r="X24" s="91"/>
      <c r="Y24" s="225">
        <f t="shared" si="0"/>
        <v>-100</v>
      </c>
    </row>
    <row r="25" spans="1:25">
      <c r="A25" s="16">
        <v>13</v>
      </c>
      <c r="B25" s="237" t="s">
        <v>224</v>
      </c>
      <c r="C25" s="237" t="s">
        <v>194</v>
      </c>
      <c r="D25" s="237">
        <v>659755</v>
      </c>
      <c r="E25" s="237">
        <v>814848</v>
      </c>
      <c r="F25" s="237">
        <v>6.3917120000000001</v>
      </c>
      <c r="G25" s="237">
        <v>0</v>
      </c>
      <c r="H25" s="237">
        <v>82.932000000000002</v>
      </c>
      <c r="I25" s="237">
        <v>24.2</v>
      </c>
      <c r="J25" s="237">
        <v>198.5</v>
      </c>
      <c r="K25" s="237">
        <v>244.9</v>
      </c>
      <c r="L25" s="237">
        <v>1.0111000000000001</v>
      </c>
      <c r="M25" s="237">
        <v>78.055000000000007</v>
      </c>
      <c r="N25" s="237">
        <v>84.48</v>
      </c>
      <c r="O25" s="237">
        <v>79.069000000000003</v>
      </c>
      <c r="P25" s="237">
        <v>22.3</v>
      </c>
      <c r="Q25" s="237">
        <v>27.2</v>
      </c>
      <c r="R25" s="237">
        <v>23.3</v>
      </c>
      <c r="S25" s="237">
        <v>4.78</v>
      </c>
      <c r="T25" s="16">
        <v>12</v>
      </c>
      <c r="U25" s="23">
        <f t="shared" si="1"/>
        <v>4764</v>
      </c>
      <c r="V25" s="16"/>
      <c r="W25" s="91"/>
      <c r="X25" s="91"/>
      <c r="Y25" s="225">
        <f t="shared" si="0"/>
        <v>-100</v>
      </c>
    </row>
    <row r="26" spans="1:25">
      <c r="A26" s="16">
        <v>12</v>
      </c>
      <c r="B26" s="237" t="s">
        <v>225</v>
      </c>
      <c r="C26" s="237" t="s">
        <v>194</v>
      </c>
      <c r="D26" s="237">
        <v>654991</v>
      </c>
      <c r="E26" s="237">
        <v>814130</v>
      </c>
      <c r="F26" s="237">
        <v>6.7418690000000003</v>
      </c>
      <c r="G26" s="237">
        <v>0</v>
      </c>
      <c r="H26" s="237">
        <v>83.007999999999996</v>
      </c>
      <c r="I26" s="237">
        <v>23.8</v>
      </c>
      <c r="J26" s="237">
        <v>195.4</v>
      </c>
      <c r="K26" s="237">
        <v>231.7</v>
      </c>
      <c r="L26" s="237">
        <v>1.0118</v>
      </c>
      <c r="M26" s="237">
        <v>81.260000000000005</v>
      </c>
      <c r="N26" s="237">
        <v>84.584000000000003</v>
      </c>
      <c r="O26" s="237">
        <v>84.055999999999997</v>
      </c>
      <c r="P26" s="237">
        <v>22.3</v>
      </c>
      <c r="Q26" s="237">
        <v>26.5</v>
      </c>
      <c r="R26" s="237">
        <v>23.6</v>
      </c>
      <c r="S26" s="237">
        <v>4.78</v>
      </c>
      <c r="T26" s="16">
        <v>11</v>
      </c>
      <c r="U26" s="23">
        <f t="shared" si="1"/>
        <v>4689</v>
      </c>
      <c r="V26" s="16"/>
      <c r="W26" s="91"/>
      <c r="X26" s="91"/>
      <c r="Y26" s="225">
        <f t="shared" si="0"/>
        <v>-100</v>
      </c>
    </row>
    <row r="27" spans="1:25">
      <c r="A27" s="16">
        <v>11</v>
      </c>
      <c r="B27" s="237" t="s">
        <v>226</v>
      </c>
      <c r="C27" s="237" t="s">
        <v>194</v>
      </c>
      <c r="D27" s="237">
        <v>650302</v>
      </c>
      <c r="E27" s="237">
        <v>813426</v>
      </c>
      <c r="F27" s="237">
        <v>6.6300660000000002</v>
      </c>
      <c r="G27" s="237">
        <v>0</v>
      </c>
      <c r="H27" s="237">
        <v>81.465000000000003</v>
      </c>
      <c r="I27" s="237">
        <v>24.1</v>
      </c>
      <c r="J27" s="237">
        <v>190.4</v>
      </c>
      <c r="K27" s="237">
        <v>224.5</v>
      </c>
      <c r="L27" s="237">
        <v>1.0115000000000001</v>
      </c>
      <c r="M27" s="237">
        <v>78.046999999999997</v>
      </c>
      <c r="N27" s="237">
        <v>83.912000000000006</v>
      </c>
      <c r="O27" s="237">
        <v>82.552999999999997</v>
      </c>
      <c r="P27" s="237">
        <v>22.5</v>
      </c>
      <c r="Q27" s="237">
        <v>26.9</v>
      </c>
      <c r="R27" s="237">
        <v>23.8</v>
      </c>
      <c r="S27" s="237">
        <v>4.78</v>
      </c>
      <c r="T27" s="16">
        <v>10</v>
      </c>
      <c r="U27" s="23">
        <f t="shared" si="1"/>
        <v>4570</v>
      </c>
      <c r="V27" s="16"/>
      <c r="W27" s="91"/>
      <c r="X27" s="91"/>
      <c r="Y27" s="225">
        <f t="shared" si="0"/>
        <v>-100</v>
      </c>
    </row>
    <row r="28" spans="1:25">
      <c r="A28" s="16">
        <v>10</v>
      </c>
      <c r="B28" s="237" t="s">
        <v>227</v>
      </c>
      <c r="C28" s="237" t="s">
        <v>194</v>
      </c>
      <c r="D28" s="237">
        <v>645732</v>
      </c>
      <c r="E28" s="237">
        <v>812729</v>
      </c>
      <c r="F28" s="237">
        <v>6.3427309999999997</v>
      </c>
      <c r="G28" s="237">
        <v>0</v>
      </c>
      <c r="H28" s="237">
        <v>80.915999999999997</v>
      </c>
      <c r="I28" s="237">
        <v>24.3</v>
      </c>
      <c r="J28" s="237">
        <v>192</v>
      </c>
      <c r="K28" s="237">
        <v>230</v>
      </c>
      <c r="L28" s="237">
        <v>1.0109999999999999</v>
      </c>
      <c r="M28" s="237">
        <v>78.135999999999996</v>
      </c>
      <c r="N28" s="237">
        <v>83.185000000000002</v>
      </c>
      <c r="O28" s="237">
        <v>78.346000000000004</v>
      </c>
      <c r="P28" s="237">
        <v>22.2</v>
      </c>
      <c r="Q28" s="237">
        <v>27.8</v>
      </c>
      <c r="R28" s="237">
        <v>23.2</v>
      </c>
      <c r="S28" s="237">
        <v>4.78</v>
      </c>
      <c r="T28" s="16">
        <v>9</v>
      </c>
      <c r="U28" s="23">
        <f t="shared" si="1"/>
        <v>4609</v>
      </c>
      <c r="V28" s="16"/>
      <c r="W28" s="91"/>
      <c r="X28" s="91"/>
      <c r="Y28" s="225">
        <f t="shared" si="0"/>
        <v>-100</v>
      </c>
    </row>
    <row r="29" spans="1:25">
      <c r="A29" s="16">
        <v>9</v>
      </c>
      <c r="B29" s="237" t="s">
        <v>228</v>
      </c>
      <c r="C29" s="237" t="s">
        <v>194</v>
      </c>
      <c r="D29" s="237">
        <v>641123</v>
      </c>
      <c r="E29" s="237">
        <v>812020</v>
      </c>
      <c r="F29" s="237">
        <v>6.4426290000000002</v>
      </c>
      <c r="G29" s="237">
        <v>0</v>
      </c>
      <c r="H29" s="237">
        <v>81.787000000000006</v>
      </c>
      <c r="I29" s="237">
        <v>24.1</v>
      </c>
      <c r="J29" s="237">
        <v>192.4</v>
      </c>
      <c r="K29" s="237">
        <v>319.60000000000002</v>
      </c>
      <c r="L29" s="237">
        <v>1.0112000000000001</v>
      </c>
      <c r="M29" s="237">
        <v>78.73</v>
      </c>
      <c r="N29" s="237">
        <v>83.492999999999995</v>
      </c>
      <c r="O29" s="237">
        <v>79.754999999999995</v>
      </c>
      <c r="P29" s="237">
        <v>22</v>
      </c>
      <c r="Q29" s="237">
        <v>27.9</v>
      </c>
      <c r="R29" s="237">
        <v>23.3</v>
      </c>
      <c r="S29" s="237">
        <v>4.7699999999999996</v>
      </c>
      <c r="T29" s="16">
        <v>8</v>
      </c>
      <c r="U29" s="23">
        <f t="shared" si="1"/>
        <v>4625</v>
      </c>
      <c r="V29" s="16"/>
      <c r="W29" s="91"/>
      <c r="X29" s="91"/>
      <c r="Y29" s="225">
        <f t="shared" si="0"/>
        <v>-100</v>
      </c>
    </row>
    <row r="30" spans="1:25" s="25" customFormat="1">
      <c r="A30" s="21">
        <v>8</v>
      </c>
      <c r="B30" s="237" t="s">
        <v>214</v>
      </c>
      <c r="C30" s="237" t="s">
        <v>194</v>
      </c>
      <c r="D30" s="237">
        <v>636498</v>
      </c>
      <c r="E30" s="237">
        <v>811316</v>
      </c>
      <c r="F30" s="237">
        <v>6.5568980000000003</v>
      </c>
      <c r="G30" s="237">
        <v>0</v>
      </c>
      <c r="H30" s="237">
        <v>81.347999999999999</v>
      </c>
      <c r="I30" s="237">
        <v>23.8</v>
      </c>
      <c r="J30" s="237">
        <v>238.1</v>
      </c>
      <c r="K30" s="237">
        <v>314.2</v>
      </c>
      <c r="L30" s="237">
        <v>1.0114000000000001</v>
      </c>
      <c r="M30" s="237">
        <v>78.216999999999999</v>
      </c>
      <c r="N30" s="237">
        <v>83.781000000000006</v>
      </c>
      <c r="O30" s="237">
        <v>81.531999999999996</v>
      </c>
      <c r="P30" s="237">
        <v>20.8</v>
      </c>
      <c r="Q30" s="237">
        <v>26.7</v>
      </c>
      <c r="R30" s="237">
        <v>23.8</v>
      </c>
      <c r="S30" s="237">
        <v>4.78</v>
      </c>
      <c r="T30" s="22">
        <v>7</v>
      </c>
      <c r="U30" s="23">
        <f t="shared" si="1"/>
        <v>5713</v>
      </c>
      <c r="V30" s="24">
        <v>8</v>
      </c>
      <c r="W30" s="91"/>
      <c r="X30" s="91"/>
      <c r="Y30" s="225">
        <f t="shared" si="0"/>
        <v>-100</v>
      </c>
    </row>
    <row r="31" spans="1:25">
      <c r="A31" s="16">
        <v>7</v>
      </c>
      <c r="B31" s="237" t="s">
        <v>215</v>
      </c>
      <c r="C31" s="237" t="s">
        <v>194</v>
      </c>
      <c r="D31" s="237">
        <v>630785</v>
      </c>
      <c r="E31" s="237">
        <v>810443</v>
      </c>
      <c r="F31" s="237">
        <v>6.534122</v>
      </c>
      <c r="G31" s="237">
        <v>0</v>
      </c>
      <c r="H31" s="237">
        <v>81.936999999999998</v>
      </c>
      <c r="I31" s="237">
        <v>24.5</v>
      </c>
      <c r="J31" s="237">
        <v>237.1</v>
      </c>
      <c r="K31" s="237">
        <v>253.6</v>
      </c>
      <c r="L31" s="237">
        <v>1.0114000000000001</v>
      </c>
      <c r="M31" s="237">
        <v>80.028000000000006</v>
      </c>
      <c r="N31" s="237">
        <v>83.661000000000001</v>
      </c>
      <c r="O31" s="237">
        <v>81.125</v>
      </c>
      <c r="P31" s="237">
        <v>23</v>
      </c>
      <c r="Q31" s="237">
        <v>27.1</v>
      </c>
      <c r="R31" s="237">
        <v>23.5</v>
      </c>
      <c r="S31" s="237">
        <v>4.78</v>
      </c>
      <c r="T31" s="16">
        <v>6</v>
      </c>
      <c r="U31" s="23">
        <f t="shared" si="1"/>
        <v>5692</v>
      </c>
      <c r="V31" s="5"/>
      <c r="W31" s="91"/>
      <c r="X31" s="91"/>
      <c r="Y31" s="225">
        <f t="shared" si="0"/>
        <v>-100</v>
      </c>
    </row>
    <row r="32" spans="1:25">
      <c r="A32" s="16">
        <v>6</v>
      </c>
      <c r="B32" s="237" t="s">
        <v>216</v>
      </c>
      <c r="C32" s="237" t="s">
        <v>194</v>
      </c>
      <c r="D32" s="237">
        <v>625093</v>
      </c>
      <c r="E32" s="237">
        <v>809576</v>
      </c>
      <c r="F32" s="237">
        <v>6.5910789999999997</v>
      </c>
      <c r="G32" s="237">
        <v>0</v>
      </c>
      <c r="H32" s="237">
        <v>83.727999999999994</v>
      </c>
      <c r="I32" s="237">
        <v>25</v>
      </c>
      <c r="J32" s="237">
        <v>162.19999999999999</v>
      </c>
      <c r="K32" s="237">
        <v>299.8</v>
      </c>
      <c r="L32" s="237">
        <v>1.0114000000000001</v>
      </c>
      <c r="M32" s="237">
        <v>80.227000000000004</v>
      </c>
      <c r="N32" s="237">
        <v>85.456999999999994</v>
      </c>
      <c r="O32" s="237">
        <v>82.158000000000001</v>
      </c>
      <c r="P32" s="237">
        <v>16.100000000000001</v>
      </c>
      <c r="Q32" s="237">
        <v>31.6</v>
      </c>
      <c r="R32" s="237">
        <v>24.2</v>
      </c>
      <c r="S32" s="237">
        <v>4.78</v>
      </c>
      <c r="T32" s="16">
        <v>5</v>
      </c>
      <c r="U32" s="23">
        <f t="shared" si="1"/>
        <v>3893</v>
      </c>
      <c r="V32" s="5"/>
      <c r="W32" s="91"/>
      <c r="X32" s="91"/>
      <c r="Y32" s="225">
        <f t="shared" si="0"/>
        <v>-100</v>
      </c>
    </row>
    <row r="33" spans="1:25">
      <c r="A33" s="16">
        <v>5</v>
      </c>
      <c r="B33" s="237" t="s">
        <v>217</v>
      </c>
      <c r="C33" s="237" t="s">
        <v>194</v>
      </c>
      <c r="D33" s="237">
        <v>621200</v>
      </c>
      <c r="E33" s="237">
        <v>808994</v>
      </c>
      <c r="F33" s="237">
        <v>7.0042049999999998</v>
      </c>
      <c r="G33" s="237">
        <v>0</v>
      </c>
      <c r="H33" s="237">
        <v>84.064999999999998</v>
      </c>
      <c r="I33" s="237">
        <v>20.8</v>
      </c>
      <c r="J33" s="237">
        <v>0.3</v>
      </c>
      <c r="K33" s="237">
        <v>128.69999999999999</v>
      </c>
      <c r="L33" s="237">
        <v>1.0133000000000001</v>
      </c>
      <c r="M33" s="237">
        <v>81.715999999999994</v>
      </c>
      <c r="N33" s="237">
        <v>85.682000000000002</v>
      </c>
      <c r="O33" s="237">
        <v>85.128</v>
      </c>
      <c r="P33" s="237">
        <v>14.6</v>
      </c>
      <c r="Q33" s="237">
        <v>32.1</v>
      </c>
      <c r="R33" s="237">
        <v>16.100000000000001</v>
      </c>
      <c r="S33" s="237">
        <v>4.78</v>
      </c>
      <c r="T33" s="16">
        <v>4</v>
      </c>
      <c r="U33" s="23">
        <f t="shared" si="1"/>
        <v>4</v>
      </c>
      <c r="V33" s="5"/>
      <c r="W33" s="91"/>
      <c r="X33" s="91"/>
      <c r="Y33" s="225">
        <f t="shared" si="0"/>
        <v>-100</v>
      </c>
    </row>
    <row r="34" spans="1:25">
      <c r="A34" s="16">
        <v>4</v>
      </c>
      <c r="B34" s="237" t="s">
        <v>218</v>
      </c>
      <c r="C34" s="237" t="s">
        <v>194</v>
      </c>
      <c r="D34" s="237">
        <v>621196</v>
      </c>
      <c r="E34" s="237">
        <v>808994</v>
      </c>
      <c r="F34" s="237">
        <v>6.8200200000000004</v>
      </c>
      <c r="G34" s="237">
        <v>0</v>
      </c>
      <c r="H34" s="237">
        <v>82.494</v>
      </c>
      <c r="I34" s="237">
        <v>19.8</v>
      </c>
      <c r="J34" s="237">
        <v>0</v>
      </c>
      <c r="K34" s="237">
        <v>0</v>
      </c>
      <c r="L34" s="237">
        <v>1.0130999999999999</v>
      </c>
      <c r="M34" s="237">
        <v>80.203000000000003</v>
      </c>
      <c r="N34" s="237">
        <v>84.852999999999994</v>
      </c>
      <c r="O34" s="237">
        <v>82.105999999999995</v>
      </c>
      <c r="P34" s="237">
        <v>13.1</v>
      </c>
      <c r="Q34" s="237">
        <v>31.3</v>
      </c>
      <c r="R34" s="237">
        <v>14.6</v>
      </c>
      <c r="S34" s="237">
        <v>4.78</v>
      </c>
      <c r="T34" s="16">
        <v>3</v>
      </c>
      <c r="U34" s="23">
        <f t="shared" si="1"/>
        <v>0</v>
      </c>
      <c r="V34" s="5"/>
      <c r="W34" s="224"/>
      <c r="X34" s="125"/>
      <c r="Y34" s="225">
        <f t="shared" si="0"/>
        <v>-100</v>
      </c>
    </row>
    <row r="35" spans="1:25">
      <c r="A35" s="16">
        <v>3</v>
      </c>
      <c r="B35" s="237" t="s">
        <v>219</v>
      </c>
      <c r="C35" s="237" t="s">
        <v>194</v>
      </c>
      <c r="D35" s="237">
        <v>621196</v>
      </c>
      <c r="E35" s="237">
        <v>808994</v>
      </c>
      <c r="F35" s="237">
        <v>6.8696849999999996</v>
      </c>
      <c r="G35" s="237">
        <v>0</v>
      </c>
      <c r="H35" s="237">
        <v>82.444999999999993</v>
      </c>
      <c r="I35" s="237">
        <v>17.5</v>
      </c>
      <c r="J35" s="237">
        <v>0</v>
      </c>
      <c r="K35" s="237">
        <v>0</v>
      </c>
      <c r="L35" s="237">
        <v>1.0133000000000001</v>
      </c>
      <c r="M35" s="237">
        <v>79.941000000000003</v>
      </c>
      <c r="N35" s="237">
        <v>84.822999999999993</v>
      </c>
      <c r="O35" s="237">
        <v>82.641999999999996</v>
      </c>
      <c r="P35" s="237">
        <v>13.1</v>
      </c>
      <c r="Q35" s="237">
        <v>24.8</v>
      </c>
      <c r="R35" s="237">
        <v>14.2</v>
      </c>
      <c r="S35" s="237">
        <v>4.78</v>
      </c>
      <c r="T35" s="16">
        <v>2</v>
      </c>
      <c r="U35" s="23">
        <f t="shared" si="1"/>
        <v>0</v>
      </c>
      <c r="V35" s="5"/>
      <c r="W35" s="92"/>
      <c r="X35" s="91"/>
      <c r="Y35" s="225">
        <f t="shared" si="0"/>
        <v>-100</v>
      </c>
    </row>
    <row r="36" spans="1:25">
      <c r="A36" s="16">
        <v>2</v>
      </c>
      <c r="B36" s="237" t="s">
        <v>220</v>
      </c>
      <c r="C36" s="237" t="s">
        <v>194</v>
      </c>
      <c r="D36" s="237">
        <v>621196</v>
      </c>
      <c r="E36" s="237">
        <v>808994</v>
      </c>
      <c r="F36" s="237">
        <v>6.7903070000000003</v>
      </c>
      <c r="G36" s="237">
        <v>0</v>
      </c>
      <c r="H36" s="237">
        <v>83.051000000000002</v>
      </c>
      <c r="I36" s="237">
        <v>21</v>
      </c>
      <c r="J36" s="237">
        <v>96.8</v>
      </c>
      <c r="K36" s="237">
        <v>244.7</v>
      </c>
      <c r="L36" s="237">
        <v>1.0126999999999999</v>
      </c>
      <c r="M36" s="237">
        <v>81.385000000000005</v>
      </c>
      <c r="N36" s="237">
        <v>84.691000000000003</v>
      </c>
      <c r="O36" s="237">
        <v>82.421999999999997</v>
      </c>
      <c r="P36" s="237">
        <v>15.8</v>
      </c>
      <c r="Q36" s="237">
        <v>27.9</v>
      </c>
      <c r="R36" s="237">
        <v>16.7</v>
      </c>
      <c r="S36" s="237">
        <v>4.78</v>
      </c>
      <c r="T36" s="16">
        <v>1</v>
      </c>
      <c r="U36" s="23">
        <f t="shared" si="1"/>
        <v>2319</v>
      </c>
      <c r="V36" s="5"/>
      <c r="W36" s="92"/>
      <c r="X36" s="91"/>
      <c r="Y36" s="225">
        <f t="shared" si="0"/>
        <v>-100</v>
      </c>
    </row>
    <row r="37" spans="1:25">
      <c r="A37" s="16">
        <v>1</v>
      </c>
      <c r="B37" s="237" t="s">
        <v>221</v>
      </c>
      <c r="C37" s="237" t="s">
        <v>194</v>
      </c>
      <c r="D37" s="237">
        <v>618877</v>
      </c>
      <c r="E37" s="237">
        <v>808643</v>
      </c>
      <c r="F37" s="237">
        <v>6.6434949999999997</v>
      </c>
      <c r="G37" s="237">
        <v>0</v>
      </c>
      <c r="H37" s="237">
        <v>83.091999999999999</v>
      </c>
      <c r="I37" s="237">
        <v>24.6</v>
      </c>
      <c r="J37" s="237">
        <v>215.8</v>
      </c>
      <c r="K37" s="237">
        <v>239.6</v>
      </c>
      <c r="L37" s="237">
        <v>1.0115000000000001</v>
      </c>
      <c r="M37" s="237">
        <v>81.497</v>
      </c>
      <c r="N37" s="237">
        <v>84.567999999999998</v>
      </c>
      <c r="O37" s="237">
        <v>82.858999999999995</v>
      </c>
      <c r="P37" s="237">
        <v>23</v>
      </c>
      <c r="Q37" s="237">
        <v>27.8</v>
      </c>
      <c r="R37" s="237">
        <v>24.1</v>
      </c>
      <c r="S37" s="237">
        <v>4.78</v>
      </c>
      <c r="T37" s="1"/>
      <c r="U37" s="26"/>
      <c r="V37" s="5"/>
      <c r="W37" s="92"/>
      <c r="X37" s="91"/>
      <c r="Y37" s="225">
        <f>((X37*100)/D37)-100</f>
        <v>-100</v>
      </c>
    </row>
    <row r="38" spans="1:25">
      <c r="A38" s="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7"/>
      <c r="O38" s="26"/>
      <c r="P38" s="26"/>
      <c r="Q38" s="26"/>
      <c r="R38" s="26"/>
      <c r="S38" s="26"/>
      <c r="T38" s="26"/>
      <c r="U38" s="26"/>
      <c r="V38" s="5"/>
      <c r="W38" s="302"/>
      <c r="X38" s="303"/>
      <c r="Y38" s="301"/>
    </row>
    <row r="39" spans="1:25">
      <c r="A39" s="1"/>
      <c r="B39" s="28" t="s">
        <v>50</v>
      </c>
      <c r="C39" s="29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1"/>
      <c r="O39" s="30"/>
      <c r="P39" s="30"/>
      <c r="Q39" s="30"/>
      <c r="R39" s="30"/>
      <c r="S39" s="30"/>
      <c r="T39" s="30"/>
      <c r="U39" s="30"/>
      <c r="V39" s="30"/>
      <c r="W39" s="302"/>
      <c r="X39" s="303"/>
      <c r="Y39" s="304"/>
    </row>
    <row r="40" spans="1:25">
      <c r="A40" s="1"/>
      <c r="B40" s="29"/>
      <c r="C40" s="29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1"/>
      <c r="O40" s="30"/>
      <c r="P40" s="30"/>
      <c r="Q40" s="30"/>
      <c r="R40" s="30"/>
      <c r="S40" s="30"/>
      <c r="T40" s="30"/>
      <c r="U40" s="30"/>
      <c r="V40" s="30"/>
      <c r="W40" s="302"/>
      <c r="X40" s="303"/>
      <c r="Y40" s="304"/>
    </row>
    <row r="41" spans="1:25">
      <c r="A41" s="1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7"/>
      <c r="O41" s="26"/>
      <c r="P41" s="26"/>
      <c r="Q41" s="26"/>
      <c r="R41" s="26"/>
      <c r="S41" s="26"/>
      <c r="T41" s="26"/>
      <c r="U41" s="26"/>
      <c r="V41" s="5"/>
      <c r="W41" s="305"/>
      <c r="X41" s="306"/>
      <c r="Y41" s="307"/>
    </row>
    <row r="42" spans="1:25">
      <c r="D42" s="32"/>
      <c r="E42" s="32"/>
      <c r="N42" s="32"/>
    </row>
  </sheetData>
  <mergeCells count="4">
    <mergeCell ref="W38:Y41"/>
    <mergeCell ref="W1:W5"/>
    <mergeCell ref="X1:X5"/>
    <mergeCell ref="Y1:Y5"/>
  </mergeCells>
  <pageMargins left="0.7" right="0.7" top="0.75" bottom="0.75" header="0.3" footer="0.3"/>
  <pageSetup scale="37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2"/>
  <sheetViews>
    <sheetView view="pageBreakPreview" zoomScale="80" zoomScaleNormal="10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D7" sqref="D7"/>
    </sheetView>
  </sheetViews>
  <sheetFormatPr defaultColWidth="11.42578125" defaultRowHeight="15"/>
  <cols>
    <col min="1" max="1" width="7.28515625" customWidth="1"/>
    <col min="3" max="3" width="13.42578125" bestFit="1" customWidth="1"/>
    <col min="4" max="4" width="10.5703125" bestFit="1" customWidth="1"/>
    <col min="5" max="5" width="9.85546875" bestFit="1" customWidth="1"/>
    <col min="6" max="6" width="10.85546875" bestFit="1" customWidth="1"/>
    <col min="7" max="7" width="10.28515625" bestFit="1" customWidth="1"/>
    <col min="8" max="8" width="9.28515625" bestFit="1" customWidth="1"/>
    <col min="10" max="10" width="9.28515625" bestFit="1" customWidth="1"/>
    <col min="11" max="11" width="10.7109375" bestFit="1" customWidth="1"/>
    <col min="12" max="15" width="7.7109375" bestFit="1" customWidth="1"/>
    <col min="16" max="17" width="6.42578125" bestFit="1" customWidth="1"/>
    <col min="18" max="18" width="7.42578125" bestFit="1" customWidth="1"/>
    <col min="19" max="19" width="7.85546875" bestFit="1" customWidth="1"/>
    <col min="20" max="20" width="3.7109375" customWidth="1"/>
    <col min="21" max="21" width="13.42578125" bestFit="1" customWidth="1"/>
    <col min="22" max="22" width="4.85546875" bestFit="1" customWidth="1"/>
    <col min="23" max="23" width="24.42578125" bestFit="1" customWidth="1"/>
  </cols>
  <sheetData>
    <row r="1" spans="1:25" ht="15.75">
      <c r="A1" s="1"/>
      <c r="B1" s="1"/>
      <c r="C1" s="12"/>
      <c r="D1" s="13" t="s">
        <v>21</v>
      </c>
      <c r="E1" s="1"/>
      <c r="F1" s="1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4"/>
      <c r="W1" s="263" t="s">
        <v>125</v>
      </c>
      <c r="X1" s="263" t="s">
        <v>126</v>
      </c>
      <c r="Y1" s="266" t="s">
        <v>127</v>
      </c>
    </row>
    <row r="2" spans="1:25">
      <c r="A2" s="1"/>
      <c r="B2" s="1"/>
      <c r="C2" s="1"/>
      <c r="D2" s="14" t="s">
        <v>23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5" t="s">
        <v>24</v>
      </c>
      <c r="V2" s="4"/>
      <c r="W2" s="264"/>
      <c r="X2" s="264"/>
      <c r="Y2" s="267"/>
    </row>
    <row r="3" spans="1:25" ht="15" customHeight="1">
      <c r="A3" s="16" t="s">
        <v>25</v>
      </c>
      <c r="B3" s="1"/>
      <c r="C3" s="1"/>
      <c r="D3" s="14" t="s">
        <v>26</v>
      </c>
      <c r="E3" s="1"/>
      <c r="F3" s="1"/>
      <c r="G3" s="16" t="s">
        <v>27</v>
      </c>
      <c r="H3" s="16" t="s">
        <v>28</v>
      </c>
      <c r="I3" s="16" t="s">
        <v>28</v>
      </c>
      <c r="J3" s="16" t="s">
        <v>28</v>
      </c>
      <c r="K3" s="1"/>
      <c r="L3" s="11" t="s">
        <v>29</v>
      </c>
      <c r="M3" s="11" t="s">
        <v>30</v>
      </c>
      <c r="N3" s="11" t="s">
        <v>31</v>
      </c>
      <c r="O3" s="11" t="s">
        <v>32</v>
      </c>
      <c r="P3" s="11" t="s">
        <v>30</v>
      </c>
      <c r="Q3" s="11" t="s">
        <v>31</v>
      </c>
      <c r="R3" s="11" t="s">
        <v>32</v>
      </c>
      <c r="S3" s="11" t="s">
        <v>33</v>
      </c>
      <c r="T3" s="1"/>
      <c r="U3" s="15" t="s">
        <v>34</v>
      </c>
      <c r="V3" s="4"/>
      <c r="W3" s="264"/>
      <c r="X3" s="264"/>
      <c r="Y3" s="267"/>
    </row>
    <row r="4" spans="1:25">
      <c r="A4" s="16" t="s">
        <v>35</v>
      </c>
      <c r="B4" s="11" t="s">
        <v>1</v>
      </c>
      <c r="C4" s="11" t="s">
        <v>2</v>
      </c>
      <c r="D4" s="14" t="s">
        <v>3</v>
      </c>
      <c r="E4" s="11" t="s">
        <v>4</v>
      </c>
      <c r="F4" s="11" t="s">
        <v>5</v>
      </c>
      <c r="G4" s="11" t="s">
        <v>36</v>
      </c>
      <c r="H4" s="11" t="s">
        <v>37</v>
      </c>
      <c r="I4" s="11" t="s">
        <v>38</v>
      </c>
      <c r="J4" s="11" t="s">
        <v>39</v>
      </c>
      <c r="K4" s="11" t="s">
        <v>6</v>
      </c>
      <c r="L4" s="11" t="s">
        <v>40</v>
      </c>
      <c r="M4" s="11" t="s">
        <v>41</v>
      </c>
      <c r="N4" s="11" t="s">
        <v>41</v>
      </c>
      <c r="O4" s="11" t="s">
        <v>41</v>
      </c>
      <c r="P4" s="11" t="s">
        <v>42</v>
      </c>
      <c r="Q4" s="11" t="s">
        <v>42</v>
      </c>
      <c r="R4" s="11" t="s">
        <v>43</v>
      </c>
      <c r="S4" s="11" t="s">
        <v>44</v>
      </c>
      <c r="T4" s="1"/>
      <c r="U4" s="15" t="s">
        <v>45</v>
      </c>
      <c r="V4" s="4"/>
      <c r="W4" s="264"/>
      <c r="X4" s="264"/>
      <c r="Y4" s="267"/>
    </row>
    <row r="5" spans="1:25" ht="15.75" thickBot="1">
      <c r="A5" s="16"/>
      <c r="B5" s="11" t="s">
        <v>0</v>
      </c>
      <c r="C5" s="11" t="s">
        <v>0</v>
      </c>
      <c r="D5" s="17" t="s">
        <v>7</v>
      </c>
      <c r="E5" s="11" t="s">
        <v>7</v>
      </c>
      <c r="F5" s="11" t="s">
        <v>0</v>
      </c>
      <c r="G5" s="11" t="s">
        <v>7</v>
      </c>
      <c r="H5" s="18" t="s">
        <v>46</v>
      </c>
      <c r="I5" s="11" t="s">
        <v>9</v>
      </c>
      <c r="J5" s="11" t="s">
        <v>10</v>
      </c>
      <c r="K5" s="11" t="s">
        <v>10</v>
      </c>
      <c r="L5" s="11" t="s">
        <v>11</v>
      </c>
      <c r="M5" s="11" t="s">
        <v>8</v>
      </c>
      <c r="N5" s="11" t="s">
        <v>8</v>
      </c>
      <c r="O5" s="11" t="s">
        <v>8</v>
      </c>
      <c r="P5" s="11" t="s">
        <v>9</v>
      </c>
      <c r="Q5" s="11" t="s">
        <v>9</v>
      </c>
      <c r="R5" s="11" t="s">
        <v>9</v>
      </c>
      <c r="S5" s="11" t="s">
        <v>12</v>
      </c>
      <c r="T5" s="19" t="s">
        <v>47</v>
      </c>
      <c r="U5" s="20" t="s">
        <v>48</v>
      </c>
      <c r="V5" s="4"/>
      <c r="W5" s="265"/>
      <c r="X5" s="265"/>
      <c r="Y5" s="268"/>
    </row>
    <row r="6" spans="1:25">
      <c r="A6" s="21">
        <v>32</v>
      </c>
      <c r="D6">
        <v>249618</v>
      </c>
      <c r="T6" s="22">
        <v>31</v>
      </c>
      <c r="U6" s="23">
        <f>D6-D7</f>
        <v>217</v>
      </c>
      <c r="V6" s="4"/>
      <c r="W6" s="228"/>
      <c r="X6" s="228"/>
      <c r="Y6" s="233"/>
    </row>
    <row r="7" spans="1:25">
      <c r="A7" s="21">
        <v>31</v>
      </c>
      <c r="B7" s="237"/>
      <c r="C7" s="237"/>
      <c r="D7">
        <v>249401</v>
      </c>
      <c r="T7" s="22">
        <v>30</v>
      </c>
      <c r="U7" s="23">
        <f>D7-D8</f>
        <v>238</v>
      </c>
      <c r="V7" s="24">
        <v>1</v>
      </c>
      <c r="W7" s="112"/>
      <c r="X7" s="112"/>
      <c r="Y7" s="225">
        <f t="shared" ref="Y7:Y36" si="0">((X7*100)/D7)-100</f>
        <v>-100</v>
      </c>
    </row>
    <row r="8" spans="1:25">
      <c r="A8" s="16">
        <v>30</v>
      </c>
      <c r="B8" s="237"/>
      <c r="C8" s="237"/>
      <c r="D8">
        <v>249163</v>
      </c>
      <c r="T8" s="16">
        <v>29</v>
      </c>
      <c r="U8" s="23">
        <f>D8-D9</f>
        <v>248</v>
      </c>
      <c r="V8" s="4"/>
      <c r="W8" s="91"/>
      <c r="X8" s="91"/>
      <c r="Y8" s="225">
        <f t="shared" si="0"/>
        <v>-100</v>
      </c>
    </row>
    <row r="9" spans="1:25" s="25" customFormat="1">
      <c r="A9" s="21">
        <v>29</v>
      </c>
      <c r="B9" s="237" t="s">
        <v>250</v>
      </c>
      <c r="C9" s="237" t="s">
        <v>194</v>
      </c>
      <c r="D9" s="237">
        <v>248915</v>
      </c>
      <c r="E9" s="237">
        <v>161639</v>
      </c>
      <c r="F9" s="237">
        <v>4.0598239999999999</v>
      </c>
      <c r="G9" s="237">
        <v>2</v>
      </c>
      <c r="H9" s="237">
        <v>45.243000000000002</v>
      </c>
      <c r="I9" s="237">
        <v>21.8</v>
      </c>
      <c r="J9" s="237">
        <v>10.4</v>
      </c>
      <c r="K9" s="237">
        <v>15.4</v>
      </c>
      <c r="L9" s="237">
        <v>1.0059</v>
      </c>
      <c r="M9" s="237">
        <v>44.771000000000001</v>
      </c>
      <c r="N9" s="237">
        <v>45.756999999999998</v>
      </c>
      <c r="O9" s="237">
        <v>45.152000000000001</v>
      </c>
      <c r="P9" s="237">
        <v>14.6</v>
      </c>
      <c r="Q9" s="237">
        <v>28.8</v>
      </c>
      <c r="R9" s="237">
        <v>18</v>
      </c>
      <c r="S9" s="237">
        <v>4.6500000000000004</v>
      </c>
      <c r="T9" s="22">
        <v>28</v>
      </c>
      <c r="U9" s="23">
        <f t="shared" ref="U9:U36" si="1">D9-D10</f>
        <v>248</v>
      </c>
      <c r="V9" s="24">
        <v>29</v>
      </c>
      <c r="W9" s="91"/>
      <c r="X9" s="91"/>
      <c r="Y9" s="225">
        <f t="shared" si="0"/>
        <v>-100</v>
      </c>
    </row>
    <row r="10" spans="1:25">
      <c r="A10" s="16">
        <v>28</v>
      </c>
      <c r="B10" s="237" t="s">
        <v>251</v>
      </c>
      <c r="C10" s="237" t="s">
        <v>194</v>
      </c>
      <c r="D10" s="237">
        <v>248667</v>
      </c>
      <c r="E10" s="237">
        <v>161577</v>
      </c>
      <c r="F10" s="237">
        <v>4.0649309999999996</v>
      </c>
      <c r="G10" s="237">
        <v>2</v>
      </c>
      <c r="H10" s="237">
        <v>45.261000000000003</v>
      </c>
      <c r="I10" s="237">
        <v>21.2</v>
      </c>
      <c r="J10" s="237">
        <v>10.4</v>
      </c>
      <c r="K10" s="237">
        <v>15.7</v>
      </c>
      <c r="L10" s="237">
        <v>1.0059</v>
      </c>
      <c r="M10" s="237">
        <v>44.746000000000002</v>
      </c>
      <c r="N10" s="237">
        <v>45.798999999999999</v>
      </c>
      <c r="O10" s="237">
        <v>45.052</v>
      </c>
      <c r="P10" s="237">
        <v>13.2</v>
      </c>
      <c r="Q10" s="237">
        <v>28.4</v>
      </c>
      <c r="R10" s="237">
        <v>17.2</v>
      </c>
      <c r="S10" s="237">
        <v>4.6500000000000004</v>
      </c>
      <c r="T10" s="16">
        <v>27</v>
      </c>
      <c r="U10" s="23">
        <f t="shared" si="1"/>
        <v>250</v>
      </c>
      <c r="V10" s="16"/>
      <c r="W10" s="91"/>
      <c r="X10" s="91"/>
      <c r="Y10" s="225">
        <f t="shared" si="0"/>
        <v>-100</v>
      </c>
    </row>
    <row r="11" spans="1:25">
      <c r="A11" s="16">
        <v>27</v>
      </c>
      <c r="B11" s="237" t="s">
        <v>252</v>
      </c>
      <c r="C11" s="237" t="s">
        <v>194</v>
      </c>
      <c r="D11" s="237">
        <v>248417</v>
      </c>
      <c r="E11" s="237">
        <v>161515</v>
      </c>
      <c r="F11" s="237">
        <v>4.0879149999999997</v>
      </c>
      <c r="G11" s="237">
        <v>2</v>
      </c>
      <c r="H11" s="237">
        <v>45.456000000000003</v>
      </c>
      <c r="I11" s="237">
        <v>20.8</v>
      </c>
      <c r="J11" s="237">
        <v>8.1</v>
      </c>
      <c r="K11" s="237">
        <v>16.600000000000001</v>
      </c>
      <c r="L11" s="237">
        <v>1.0061</v>
      </c>
      <c r="M11" s="237">
        <v>44.868000000000002</v>
      </c>
      <c r="N11" s="237">
        <v>45.820999999999998</v>
      </c>
      <c r="O11" s="237">
        <v>45.048999999999999</v>
      </c>
      <c r="P11" s="237">
        <v>12</v>
      </c>
      <c r="Q11" s="237">
        <v>27.6</v>
      </c>
      <c r="R11" s="237">
        <v>15.6</v>
      </c>
      <c r="S11" s="237">
        <v>4.6500000000000004</v>
      </c>
      <c r="T11" s="16">
        <v>26</v>
      </c>
      <c r="U11" s="23">
        <f t="shared" si="1"/>
        <v>194</v>
      </c>
      <c r="V11" s="16"/>
      <c r="W11" s="91"/>
      <c r="X11" s="91"/>
      <c r="Y11" s="225">
        <f t="shared" si="0"/>
        <v>-100</v>
      </c>
    </row>
    <row r="12" spans="1:25">
      <c r="A12" s="16">
        <v>26</v>
      </c>
      <c r="B12" s="237" t="s">
        <v>253</v>
      </c>
      <c r="C12" s="237" t="s">
        <v>194</v>
      </c>
      <c r="D12" s="237">
        <v>248223</v>
      </c>
      <c r="E12" s="237">
        <v>161467</v>
      </c>
      <c r="F12" s="237">
        <v>4.1112539999999997</v>
      </c>
      <c r="G12" s="237">
        <v>2</v>
      </c>
      <c r="H12" s="237">
        <v>45.540999999999997</v>
      </c>
      <c r="I12" s="237">
        <v>20.9</v>
      </c>
      <c r="J12" s="237">
        <v>7.4</v>
      </c>
      <c r="K12" s="237">
        <v>9.3000000000000007</v>
      </c>
      <c r="L12" s="237">
        <v>1.0061</v>
      </c>
      <c r="M12" s="237">
        <v>45.121000000000002</v>
      </c>
      <c r="N12" s="237">
        <v>46.68</v>
      </c>
      <c r="O12" s="237">
        <v>45.58</v>
      </c>
      <c r="P12" s="237">
        <v>13.7</v>
      </c>
      <c r="Q12" s="237">
        <v>27.7</v>
      </c>
      <c r="R12" s="237">
        <v>16.600000000000001</v>
      </c>
      <c r="S12" s="237">
        <v>4.6500000000000004</v>
      </c>
      <c r="T12" s="16">
        <v>25</v>
      </c>
      <c r="U12" s="23">
        <f t="shared" si="1"/>
        <v>177</v>
      </c>
      <c r="V12" s="16"/>
      <c r="W12" s="125"/>
      <c r="X12" s="125"/>
      <c r="Y12" s="225">
        <f t="shared" si="0"/>
        <v>-100</v>
      </c>
    </row>
    <row r="13" spans="1:25">
      <c r="A13" s="16">
        <v>25</v>
      </c>
      <c r="B13" s="237" t="s">
        <v>254</v>
      </c>
      <c r="C13" s="237" t="s">
        <v>194</v>
      </c>
      <c r="D13" s="237">
        <v>248046</v>
      </c>
      <c r="E13" s="237">
        <v>161423</v>
      </c>
      <c r="F13" s="237">
        <v>4.0964239999999998</v>
      </c>
      <c r="G13" s="237">
        <v>2</v>
      </c>
      <c r="H13" s="237">
        <v>45.335000000000001</v>
      </c>
      <c r="I13" s="237">
        <v>19.3</v>
      </c>
      <c r="J13" s="237">
        <v>9.9</v>
      </c>
      <c r="K13" s="237">
        <v>15.7</v>
      </c>
      <c r="L13" s="237">
        <v>1.006</v>
      </c>
      <c r="M13" s="237">
        <v>44.756</v>
      </c>
      <c r="N13" s="237">
        <v>45.793999999999997</v>
      </c>
      <c r="O13" s="237">
        <v>45.503</v>
      </c>
      <c r="P13" s="237">
        <v>14.1</v>
      </c>
      <c r="Q13" s="237">
        <v>27.8</v>
      </c>
      <c r="R13" s="237">
        <v>17.3</v>
      </c>
      <c r="S13" s="237">
        <v>4.6500000000000004</v>
      </c>
      <c r="T13" s="16">
        <v>24</v>
      </c>
      <c r="U13" s="23">
        <f t="shared" si="1"/>
        <v>236</v>
      </c>
      <c r="V13" s="16"/>
      <c r="W13" s="91"/>
      <c r="X13" s="91"/>
      <c r="Y13" s="225">
        <f t="shared" si="0"/>
        <v>-100</v>
      </c>
    </row>
    <row r="14" spans="1:25">
      <c r="A14" s="16">
        <v>24</v>
      </c>
      <c r="B14" s="237" t="s">
        <v>255</v>
      </c>
      <c r="C14" s="237" t="s">
        <v>194</v>
      </c>
      <c r="D14" s="237">
        <v>247810</v>
      </c>
      <c r="E14" s="237">
        <v>161365</v>
      </c>
      <c r="F14" s="237">
        <v>4.0779759999999996</v>
      </c>
      <c r="G14" s="237">
        <v>2</v>
      </c>
      <c r="H14" s="237">
        <v>45.256999999999998</v>
      </c>
      <c r="I14" s="237">
        <v>18.7</v>
      </c>
      <c r="J14" s="237">
        <v>10.6</v>
      </c>
      <c r="K14" s="237">
        <v>15.8</v>
      </c>
      <c r="L14" s="237">
        <v>1.006</v>
      </c>
      <c r="M14" s="237">
        <v>44.621000000000002</v>
      </c>
      <c r="N14" s="237">
        <v>45.79</v>
      </c>
      <c r="O14" s="237">
        <v>45.043999999999997</v>
      </c>
      <c r="P14" s="237">
        <v>13.2</v>
      </c>
      <c r="Q14" s="237">
        <v>26.1</v>
      </c>
      <c r="R14" s="237">
        <v>16.2</v>
      </c>
      <c r="S14" s="237">
        <v>4.6500000000000004</v>
      </c>
      <c r="T14" s="16">
        <v>23</v>
      </c>
      <c r="U14" s="23">
        <f t="shared" si="1"/>
        <v>255</v>
      </c>
      <c r="V14" s="16"/>
      <c r="W14" s="91"/>
      <c r="X14" s="91"/>
      <c r="Y14" s="225">
        <f t="shared" si="0"/>
        <v>-100</v>
      </c>
    </row>
    <row r="15" spans="1:25">
      <c r="A15" s="16">
        <v>23</v>
      </c>
      <c r="B15" s="237" t="s">
        <v>256</v>
      </c>
      <c r="C15" s="237" t="s">
        <v>194</v>
      </c>
      <c r="D15" s="237">
        <v>247555</v>
      </c>
      <c r="E15" s="237">
        <v>161302</v>
      </c>
      <c r="F15" s="237">
        <v>4.059418</v>
      </c>
      <c r="G15" s="237">
        <v>2</v>
      </c>
      <c r="H15" s="237">
        <v>45.218000000000004</v>
      </c>
      <c r="I15" s="237">
        <v>20.2</v>
      </c>
      <c r="J15" s="237">
        <v>10.7</v>
      </c>
      <c r="K15" s="237">
        <v>15.6</v>
      </c>
      <c r="L15" s="237">
        <v>1.0059</v>
      </c>
      <c r="M15" s="237">
        <v>44.715000000000003</v>
      </c>
      <c r="N15" s="237">
        <v>45.71</v>
      </c>
      <c r="O15" s="237">
        <v>44.975999999999999</v>
      </c>
      <c r="P15" s="237">
        <v>15.5</v>
      </c>
      <c r="Q15" s="237">
        <v>27.7</v>
      </c>
      <c r="R15" s="237">
        <v>17.2</v>
      </c>
      <c r="S15" s="237">
        <v>4.6500000000000004</v>
      </c>
      <c r="T15" s="16">
        <v>22</v>
      </c>
      <c r="U15" s="23">
        <f t="shared" si="1"/>
        <v>257</v>
      </c>
      <c r="V15" s="16"/>
      <c r="W15" s="112"/>
      <c r="X15" s="112"/>
      <c r="Y15" s="225">
        <f t="shared" si="0"/>
        <v>-100</v>
      </c>
    </row>
    <row r="16" spans="1:25" s="25" customFormat="1">
      <c r="A16" s="21">
        <v>22</v>
      </c>
      <c r="B16" s="237" t="s">
        <v>243</v>
      </c>
      <c r="C16" s="237" t="s">
        <v>194</v>
      </c>
      <c r="D16" s="237">
        <v>247298</v>
      </c>
      <c r="E16" s="237">
        <v>161238</v>
      </c>
      <c r="F16" s="237">
        <v>4.0487219999999997</v>
      </c>
      <c r="G16" s="237">
        <v>2</v>
      </c>
      <c r="H16" s="237">
        <v>45.19</v>
      </c>
      <c r="I16" s="237">
        <v>19.899999999999999</v>
      </c>
      <c r="J16" s="237">
        <v>10.9</v>
      </c>
      <c r="K16" s="237">
        <v>16.5</v>
      </c>
      <c r="L16" s="237">
        <v>1.0059</v>
      </c>
      <c r="M16" s="237">
        <v>44.625999999999998</v>
      </c>
      <c r="N16" s="237">
        <v>45.701000000000001</v>
      </c>
      <c r="O16" s="237">
        <v>44.927</v>
      </c>
      <c r="P16" s="237">
        <v>15.1</v>
      </c>
      <c r="Q16" s="237">
        <v>25.8</v>
      </c>
      <c r="R16" s="237">
        <v>17.7</v>
      </c>
      <c r="S16" s="237">
        <v>4.6500000000000004</v>
      </c>
      <c r="T16" s="22">
        <v>21</v>
      </c>
      <c r="U16" s="23">
        <f t="shared" si="1"/>
        <v>263</v>
      </c>
      <c r="V16" s="24">
        <v>22</v>
      </c>
      <c r="W16" s="99"/>
      <c r="X16" s="99"/>
      <c r="Y16" s="225">
        <f t="shared" si="0"/>
        <v>-100</v>
      </c>
    </row>
    <row r="17" spans="1:25">
      <c r="A17" s="16">
        <v>21</v>
      </c>
      <c r="B17" s="237" t="s">
        <v>244</v>
      </c>
      <c r="C17" s="237" t="s">
        <v>194</v>
      </c>
      <c r="D17" s="237">
        <v>247035</v>
      </c>
      <c r="E17" s="237">
        <v>161173</v>
      </c>
      <c r="F17" s="237">
        <v>4.0237049999999996</v>
      </c>
      <c r="G17" s="237">
        <v>2</v>
      </c>
      <c r="H17" s="237">
        <v>45.207999999999998</v>
      </c>
      <c r="I17" s="237">
        <v>19.7</v>
      </c>
      <c r="J17" s="237">
        <v>11</v>
      </c>
      <c r="K17" s="237">
        <v>16.399999999999999</v>
      </c>
      <c r="L17" s="237">
        <v>1.0058</v>
      </c>
      <c r="M17" s="237">
        <v>44.703000000000003</v>
      </c>
      <c r="N17" s="237">
        <v>45.731999999999999</v>
      </c>
      <c r="O17" s="237">
        <v>44.747999999999998</v>
      </c>
      <c r="P17" s="237">
        <v>13.7</v>
      </c>
      <c r="Q17" s="237">
        <v>26.3</v>
      </c>
      <c r="R17" s="237">
        <v>18.5</v>
      </c>
      <c r="S17" s="237">
        <v>4.6500000000000004</v>
      </c>
      <c r="T17" s="16">
        <v>20</v>
      </c>
      <c r="U17" s="23">
        <f t="shared" si="1"/>
        <v>264</v>
      </c>
      <c r="V17" s="16"/>
      <c r="W17" s="99"/>
      <c r="X17" s="99"/>
      <c r="Y17" s="225">
        <f t="shared" si="0"/>
        <v>-100</v>
      </c>
    </row>
    <row r="18" spans="1:25">
      <c r="A18" s="16">
        <v>20</v>
      </c>
      <c r="B18" s="237" t="s">
        <v>245</v>
      </c>
      <c r="C18" s="237" t="s">
        <v>194</v>
      </c>
      <c r="D18" s="237">
        <v>246771</v>
      </c>
      <c r="E18" s="237">
        <v>161107</v>
      </c>
      <c r="F18" s="237">
        <v>4.0609299999999999</v>
      </c>
      <c r="G18" s="237">
        <v>2</v>
      </c>
      <c r="H18" s="237">
        <v>45.506</v>
      </c>
      <c r="I18" s="237">
        <v>19.5</v>
      </c>
      <c r="J18" s="237">
        <v>8.1</v>
      </c>
      <c r="K18" s="237">
        <v>16.100000000000001</v>
      </c>
      <c r="L18" s="237">
        <v>1.0059</v>
      </c>
      <c r="M18" s="237">
        <v>44.872</v>
      </c>
      <c r="N18" s="237">
        <v>45.765000000000001</v>
      </c>
      <c r="O18" s="237">
        <v>45.058</v>
      </c>
      <c r="P18" s="237">
        <v>14.4</v>
      </c>
      <c r="Q18" s="237">
        <v>26.1</v>
      </c>
      <c r="R18" s="237">
        <v>17.5</v>
      </c>
      <c r="S18" s="237">
        <v>4.6500000000000004</v>
      </c>
      <c r="T18" s="16">
        <v>19</v>
      </c>
      <c r="U18" s="23">
        <f t="shared" si="1"/>
        <v>194</v>
      </c>
      <c r="V18" s="16"/>
      <c r="W18" s="99"/>
      <c r="X18" s="99"/>
      <c r="Y18" s="225">
        <f t="shared" si="0"/>
        <v>-100</v>
      </c>
    </row>
    <row r="19" spans="1:25">
      <c r="A19" s="16">
        <v>19</v>
      </c>
      <c r="B19" s="237" t="s">
        <v>246</v>
      </c>
      <c r="C19" s="237" t="s">
        <v>194</v>
      </c>
      <c r="D19" s="237">
        <v>246577</v>
      </c>
      <c r="E19" s="237">
        <v>161060</v>
      </c>
      <c r="F19" s="237">
        <v>4.1142430000000001</v>
      </c>
      <c r="G19" s="237">
        <v>2</v>
      </c>
      <c r="H19" s="237">
        <v>45.536999999999999</v>
      </c>
      <c r="I19" s="237">
        <v>20.6</v>
      </c>
      <c r="J19" s="237">
        <v>7.6</v>
      </c>
      <c r="K19" s="237">
        <v>11</v>
      </c>
      <c r="L19" s="237">
        <v>1.0061</v>
      </c>
      <c r="M19" s="237">
        <v>45.106000000000002</v>
      </c>
      <c r="N19" s="237">
        <v>45.774000000000001</v>
      </c>
      <c r="O19" s="237">
        <v>45.656999999999996</v>
      </c>
      <c r="P19" s="237">
        <v>15.8</v>
      </c>
      <c r="Q19" s="237">
        <v>28.3</v>
      </c>
      <c r="R19" s="237">
        <v>16.8</v>
      </c>
      <c r="S19" s="237">
        <v>4.66</v>
      </c>
      <c r="T19" s="16">
        <v>18</v>
      </c>
      <c r="U19" s="23">
        <f t="shared" si="1"/>
        <v>181</v>
      </c>
      <c r="V19" s="16"/>
      <c r="W19" s="99"/>
      <c r="X19" s="99"/>
      <c r="Y19" s="225">
        <f t="shared" si="0"/>
        <v>-100</v>
      </c>
    </row>
    <row r="20" spans="1:25">
      <c r="A20" s="16">
        <v>18</v>
      </c>
      <c r="B20" s="237" t="s">
        <v>247</v>
      </c>
      <c r="C20" s="237" t="s">
        <v>194</v>
      </c>
      <c r="D20" s="237">
        <v>246396</v>
      </c>
      <c r="E20" s="237">
        <v>161015</v>
      </c>
      <c r="F20" s="237">
        <v>4.0846970000000002</v>
      </c>
      <c r="G20" s="237">
        <v>2</v>
      </c>
      <c r="H20" s="237">
        <v>45.298000000000002</v>
      </c>
      <c r="I20" s="237">
        <v>21.2</v>
      </c>
      <c r="J20" s="237">
        <v>9.6</v>
      </c>
      <c r="K20" s="237">
        <v>13.8</v>
      </c>
      <c r="L20" s="237">
        <v>1.006</v>
      </c>
      <c r="M20" s="237">
        <v>44.75</v>
      </c>
      <c r="N20" s="237">
        <v>45.709000000000003</v>
      </c>
      <c r="O20" s="237">
        <v>45.423999999999999</v>
      </c>
      <c r="P20" s="237">
        <v>16.5</v>
      </c>
      <c r="Q20" s="237">
        <v>27.4</v>
      </c>
      <c r="R20" s="237">
        <v>17.7</v>
      </c>
      <c r="S20" s="237">
        <v>4.66</v>
      </c>
      <c r="T20" s="16">
        <v>17</v>
      </c>
      <c r="U20" s="23">
        <f t="shared" si="1"/>
        <v>231</v>
      </c>
      <c r="V20" s="16"/>
      <c r="W20" s="99"/>
      <c r="X20" s="99"/>
      <c r="Y20" s="225">
        <f t="shared" si="0"/>
        <v>-100</v>
      </c>
    </row>
    <row r="21" spans="1:25">
      <c r="A21" s="16">
        <v>17</v>
      </c>
      <c r="B21" s="237" t="s">
        <v>248</v>
      </c>
      <c r="C21" s="237" t="s">
        <v>194</v>
      </c>
      <c r="D21" s="237">
        <v>246165</v>
      </c>
      <c r="E21" s="237">
        <v>160957</v>
      </c>
      <c r="F21" s="237">
        <v>4.0789160000000004</v>
      </c>
      <c r="G21" s="237">
        <v>2</v>
      </c>
      <c r="H21" s="237">
        <v>45.249000000000002</v>
      </c>
      <c r="I21" s="237">
        <v>19.8</v>
      </c>
      <c r="J21" s="237">
        <v>10.7</v>
      </c>
      <c r="K21" s="237">
        <v>14.8</v>
      </c>
      <c r="L21" s="237">
        <v>1.006</v>
      </c>
      <c r="M21" s="237">
        <v>44.814</v>
      </c>
      <c r="N21" s="237">
        <v>45.725999999999999</v>
      </c>
      <c r="O21" s="237">
        <v>45.250999999999998</v>
      </c>
      <c r="P21" s="237">
        <v>14.9</v>
      </c>
      <c r="Q21" s="237">
        <v>26.7</v>
      </c>
      <c r="R21" s="237">
        <v>17.2</v>
      </c>
      <c r="S21" s="237">
        <v>4.66</v>
      </c>
      <c r="T21" s="16">
        <v>16</v>
      </c>
      <c r="U21" s="23">
        <f t="shared" si="1"/>
        <v>256</v>
      </c>
      <c r="V21" s="16"/>
      <c r="W21" s="99"/>
      <c r="X21" s="99"/>
      <c r="Y21" s="225">
        <f t="shared" si="0"/>
        <v>-100</v>
      </c>
    </row>
    <row r="22" spans="1:25">
      <c r="A22" s="16">
        <v>16</v>
      </c>
      <c r="B22" s="237" t="s">
        <v>249</v>
      </c>
      <c r="C22" s="237" t="s">
        <v>194</v>
      </c>
      <c r="D22" s="237">
        <v>245909</v>
      </c>
      <c r="E22" s="237">
        <v>160894</v>
      </c>
      <c r="F22" s="237">
        <v>4.0419219999999996</v>
      </c>
      <c r="G22" s="237">
        <v>2</v>
      </c>
      <c r="H22" s="237">
        <v>45.209000000000003</v>
      </c>
      <c r="I22" s="237">
        <v>20.3</v>
      </c>
      <c r="J22" s="237">
        <v>10.8</v>
      </c>
      <c r="K22" s="237">
        <v>14.6</v>
      </c>
      <c r="L22" s="237">
        <v>1.0059</v>
      </c>
      <c r="M22" s="237">
        <v>44.728000000000002</v>
      </c>
      <c r="N22" s="237">
        <v>45.715000000000003</v>
      </c>
      <c r="O22" s="237">
        <v>44.875999999999998</v>
      </c>
      <c r="P22" s="237">
        <v>14.6</v>
      </c>
      <c r="Q22" s="237">
        <v>27.1</v>
      </c>
      <c r="R22" s="237">
        <v>17.899999999999999</v>
      </c>
      <c r="S22" s="237">
        <v>4.66</v>
      </c>
      <c r="T22" s="16">
        <v>15</v>
      </c>
      <c r="U22" s="23">
        <f t="shared" si="1"/>
        <v>259</v>
      </c>
      <c r="V22" s="16"/>
      <c r="W22" s="99"/>
      <c r="X22" s="99"/>
      <c r="Y22" s="225">
        <f t="shared" si="0"/>
        <v>-100</v>
      </c>
    </row>
    <row r="23" spans="1:25" s="25" customFormat="1">
      <c r="A23" s="21">
        <v>15</v>
      </c>
      <c r="B23" s="237" t="s">
        <v>222</v>
      </c>
      <c r="C23" s="237" t="s">
        <v>194</v>
      </c>
      <c r="D23" s="237">
        <v>245650</v>
      </c>
      <c r="E23" s="237">
        <v>160829</v>
      </c>
      <c r="F23" s="237">
        <v>4.0537530000000004</v>
      </c>
      <c r="G23" s="237">
        <v>2</v>
      </c>
      <c r="H23" s="237">
        <v>45.27</v>
      </c>
      <c r="I23" s="237">
        <v>20.100000000000001</v>
      </c>
      <c r="J23" s="237">
        <v>10.3</v>
      </c>
      <c r="K23" s="237">
        <v>14.9</v>
      </c>
      <c r="L23" s="237">
        <v>1.0059</v>
      </c>
      <c r="M23" s="237">
        <v>44.771000000000001</v>
      </c>
      <c r="N23" s="237">
        <v>45.767000000000003</v>
      </c>
      <c r="O23" s="237">
        <v>45.054000000000002</v>
      </c>
      <c r="P23" s="237">
        <v>13.5</v>
      </c>
      <c r="Q23" s="237">
        <v>27.8</v>
      </c>
      <c r="R23" s="237">
        <v>18</v>
      </c>
      <c r="S23" s="237">
        <v>4.66</v>
      </c>
      <c r="T23" s="22">
        <v>14</v>
      </c>
      <c r="U23" s="23">
        <f t="shared" si="1"/>
        <v>247</v>
      </c>
      <c r="V23" s="24">
        <v>15</v>
      </c>
      <c r="W23" s="99"/>
      <c r="X23" s="99"/>
      <c r="Y23" s="225">
        <f t="shared" si="0"/>
        <v>-100</v>
      </c>
    </row>
    <row r="24" spans="1:25">
      <c r="A24" s="16">
        <v>14</v>
      </c>
      <c r="B24" s="237" t="s">
        <v>223</v>
      </c>
      <c r="C24" s="237" t="s">
        <v>194</v>
      </c>
      <c r="D24" s="237">
        <v>245403</v>
      </c>
      <c r="E24" s="237">
        <v>160768</v>
      </c>
      <c r="F24" s="237">
        <v>4.0804460000000002</v>
      </c>
      <c r="G24" s="237">
        <v>2</v>
      </c>
      <c r="H24" s="237">
        <v>45.398000000000003</v>
      </c>
      <c r="I24" s="237">
        <v>20.3</v>
      </c>
      <c r="J24" s="237">
        <v>8.6</v>
      </c>
      <c r="K24" s="237">
        <v>15.4</v>
      </c>
      <c r="L24" s="237">
        <v>1.006</v>
      </c>
      <c r="M24" s="237">
        <v>44.929000000000002</v>
      </c>
      <c r="N24" s="237">
        <v>45.756999999999998</v>
      </c>
      <c r="O24" s="237">
        <v>45.165999999999997</v>
      </c>
      <c r="P24" s="237">
        <v>12.9</v>
      </c>
      <c r="Q24" s="237">
        <v>26.6</v>
      </c>
      <c r="R24" s="237">
        <v>16.7</v>
      </c>
      <c r="S24" s="237">
        <v>4.66</v>
      </c>
      <c r="T24" s="16">
        <v>13</v>
      </c>
      <c r="U24" s="23">
        <f t="shared" si="1"/>
        <v>207</v>
      </c>
      <c r="V24" s="16"/>
      <c r="W24" s="99"/>
      <c r="X24" s="99"/>
      <c r="Y24" s="225">
        <f t="shared" si="0"/>
        <v>-100</v>
      </c>
    </row>
    <row r="25" spans="1:25">
      <c r="A25" s="16">
        <v>13</v>
      </c>
      <c r="B25" s="237" t="s">
        <v>224</v>
      </c>
      <c r="C25" s="237" t="s">
        <v>194</v>
      </c>
      <c r="D25" s="237">
        <v>245196</v>
      </c>
      <c r="E25" s="237">
        <v>160717</v>
      </c>
      <c r="F25" s="237">
        <v>4.0878139999999998</v>
      </c>
      <c r="G25" s="237">
        <v>2</v>
      </c>
      <c r="H25" s="237">
        <v>45.47</v>
      </c>
      <c r="I25" s="237">
        <v>19.7</v>
      </c>
      <c r="J25" s="237">
        <v>8</v>
      </c>
      <c r="K25" s="237">
        <v>11.8</v>
      </c>
      <c r="L25" s="237">
        <v>1.006</v>
      </c>
      <c r="M25" s="237">
        <v>45.137</v>
      </c>
      <c r="N25" s="237">
        <v>46.347000000000001</v>
      </c>
      <c r="O25" s="237">
        <v>45.277000000000001</v>
      </c>
      <c r="P25" s="237">
        <v>13.6</v>
      </c>
      <c r="Q25" s="237">
        <v>24.5</v>
      </c>
      <c r="R25" s="237">
        <v>16.7</v>
      </c>
      <c r="S25" s="237">
        <v>4.66</v>
      </c>
      <c r="T25" s="16">
        <v>12</v>
      </c>
      <c r="U25" s="23">
        <f t="shared" si="1"/>
        <v>191</v>
      </c>
      <c r="V25" s="16"/>
      <c r="W25" s="99"/>
      <c r="X25" s="99"/>
      <c r="Y25" s="225">
        <f t="shared" si="0"/>
        <v>-100</v>
      </c>
    </row>
    <row r="26" spans="1:25">
      <c r="A26" s="16">
        <v>12</v>
      </c>
      <c r="B26" s="237" t="s">
        <v>225</v>
      </c>
      <c r="C26" s="237" t="s">
        <v>194</v>
      </c>
      <c r="D26" s="237">
        <v>245005</v>
      </c>
      <c r="E26" s="237">
        <v>160670</v>
      </c>
      <c r="F26" s="237">
        <v>4.0911660000000003</v>
      </c>
      <c r="G26" s="237">
        <v>2</v>
      </c>
      <c r="H26" s="237">
        <v>45.585000000000001</v>
      </c>
      <c r="I26" s="237">
        <v>18.100000000000001</v>
      </c>
      <c r="J26" s="237">
        <v>7.4</v>
      </c>
      <c r="K26" s="237">
        <v>8.1999999999999993</v>
      </c>
      <c r="L26" s="237">
        <v>1.006</v>
      </c>
      <c r="M26" s="237">
        <v>45.393999999999998</v>
      </c>
      <c r="N26" s="237">
        <v>46.591999999999999</v>
      </c>
      <c r="O26" s="237">
        <v>45.514000000000003</v>
      </c>
      <c r="P26" s="237">
        <v>14.4</v>
      </c>
      <c r="Q26" s="237">
        <v>22</v>
      </c>
      <c r="R26" s="237">
        <v>17.7</v>
      </c>
      <c r="S26" s="237">
        <v>4.67</v>
      </c>
      <c r="T26" s="16">
        <v>11</v>
      </c>
      <c r="U26" s="23">
        <f t="shared" si="1"/>
        <v>178</v>
      </c>
      <c r="V26" s="16"/>
      <c r="W26" s="99"/>
      <c r="X26" s="99"/>
      <c r="Y26" s="225">
        <f t="shared" si="0"/>
        <v>-100</v>
      </c>
    </row>
    <row r="27" spans="1:25">
      <c r="A27" s="16">
        <v>11</v>
      </c>
      <c r="B27" s="237" t="s">
        <v>226</v>
      </c>
      <c r="C27" s="237" t="s">
        <v>194</v>
      </c>
      <c r="D27" s="237">
        <v>244827</v>
      </c>
      <c r="E27" s="237">
        <v>160626</v>
      </c>
      <c r="F27" s="237">
        <v>4.1073620000000002</v>
      </c>
      <c r="G27" s="237">
        <v>2</v>
      </c>
      <c r="H27" s="237">
        <v>45.521000000000001</v>
      </c>
      <c r="I27" s="237">
        <v>19.7</v>
      </c>
      <c r="J27" s="237">
        <v>7.4</v>
      </c>
      <c r="K27" s="237">
        <v>8.1999999999999993</v>
      </c>
      <c r="L27" s="237">
        <v>1.0061</v>
      </c>
      <c r="M27" s="237">
        <v>45.183999999999997</v>
      </c>
      <c r="N27" s="237">
        <v>45.773000000000003</v>
      </c>
      <c r="O27" s="237">
        <v>45.557000000000002</v>
      </c>
      <c r="P27" s="237">
        <v>14.4</v>
      </c>
      <c r="Q27" s="237">
        <v>26.2</v>
      </c>
      <c r="R27" s="237">
        <v>16.8</v>
      </c>
      <c r="S27" s="237">
        <v>4.67</v>
      </c>
      <c r="T27" s="16">
        <v>10</v>
      </c>
      <c r="U27" s="23">
        <f t="shared" si="1"/>
        <v>178</v>
      </c>
      <c r="V27" s="16"/>
      <c r="W27" s="99"/>
      <c r="X27" s="99"/>
      <c r="Y27" s="225">
        <f t="shared" si="0"/>
        <v>-100</v>
      </c>
    </row>
    <row r="28" spans="1:25">
      <c r="A28" s="16">
        <v>10</v>
      </c>
      <c r="B28" s="237" t="s">
        <v>227</v>
      </c>
      <c r="C28" s="237" t="s">
        <v>194</v>
      </c>
      <c r="D28" s="237">
        <v>244649</v>
      </c>
      <c r="E28" s="237">
        <v>160583</v>
      </c>
      <c r="F28" s="237">
        <v>4.1224369999999997</v>
      </c>
      <c r="G28" s="237">
        <v>2</v>
      </c>
      <c r="H28" s="237">
        <v>45.402000000000001</v>
      </c>
      <c r="I28" s="237">
        <v>19.399999999999999</v>
      </c>
      <c r="J28" s="237">
        <v>9</v>
      </c>
      <c r="K28" s="237">
        <v>14.7</v>
      </c>
      <c r="L28" s="237">
        <v>1.0062</v>
      </c>
      <c r="M28" s="237">
        <v>44.847000000000001</v>
      </c>
      <c r="N28" s="237">
        <v>45.768999999999998</v>
      </c>
      <c r="O28" s="237">
        <v>45.517000000000003</v>
      </c>
      <c r="P28" s="237">
        <v>13</v>
      </c>
      <c r="Q28" s="237">
        <v>25.1</v>
      </c>
      <c r="R28" s="237">
        <v>15.5</v>
      </c>
      <c r="S28" s="237">
        <v>4.66</v>
      </c>
      <c r="T28" s="16">
        <v>9</v>
      </c>
      <c r="U28" s="23">
        <f t="shared" si="1"/>
        <v>215</v>
      </c>
      <c r="V28" s="16"/>
      <c r="W28" s="99"/>
      <c r="X28" s="99"/>
      <c r="Y28" s="225">
        <f t="shared" si="0"/>
        <v>-100</v>
      </c>
    </row>
    <row r="29" spans="1:25">
      <c r="A29" s="16">
        <v>9</v>
      </c>
      <c r="B29" s="237" t="s">
        <v>228</v>
      </c>
      <c r="C29" s="237" t="s">
        <v>194</v>
      </c>
      <c r="D29" s="237">
        <v>244434</v>
      </c>
      <c r="E29" s="237">
        <v>160530</v>
      </c>
      <c r="F29" s="237">
        <v>4.0541280000000004</v>
      </c>
      <c r="G29" s="237">
        <v>2</v>
      </c>
      <c r="H29" s="237">
        <v>45.295000000000002</v>
      </c>
      <c r="I29" s="237">
        <v>19.3</v>
      </c>
      <c r="J29" s="237">
        <v>10.5</v>
      </c>
      <c r="K29" s="237">
        <v>16.7</v>
      </c>
      <c r="L29" s="237">
        <v>1.0059</v>
      </c>
      <c r="M29" s="237">
        <v>44.787999999999997</v>
      </c>
      <c r="N29" s="237">
        <v>45.777000000000001</v>
      </c>
      <c r="O29" s="237">
        <v>44.933</v>
      </c>
      <c r="P29" s="237">
        <v>13</v>
      </c>
      <c r="Q29" s="237">
        <v>25.9</v>
      </c>
      <c r="R29" s="237">
        <v>17.3</v>
      </c>
      <c r="S29" s="237">
        <v>4.66</v>
      </c>
      <c r="T29" s="16">
        <v>8</v>
      </c>
      <c r="U29" s="23">
        <f t="shared" si="1"/>
        <v>252</v>
      </c>
      <c r="V29" s="16"/>
      <c r="W29" s="99"/>
      <c r="X29" s="99"/>
      <c r="Y29" s="225">
        <f t="shared" si="0"/>
        <v>-100</v>
      </c>
    </row>
    <row r="30" spans="1:25" s="25" customFormat="1">
      <c r="A30" s="21">
        <v>8</v>
      </c>
      <c r="B30" s="237" t="s">
        <v>214</v>
      </c>
      <c r="C30" s="237" t="s">
        <v>194</v>
      </c>
      <c r="D30" s="237">
        <v>244182</v>
      </c>
      <c r="E30" s="237">
        <v>160467</v>
      </c>
      <c r="F30" s="237">
        <v>4.0456500000000002</v>
      </c>
      <c r="G30" s="237">
        <v>2</v>
      </c>
      <c r="H30" s="237">
        <v>45.304000000000002</v>
      </c>
      <c r="I30" s="237">
        <v>18</v>
      </c>
      <c r="J30" s="237">
        <v>10.6</v>
      </c>
      <c r="K30" s="237">
        <v>15.9</v>
      </c>
      <c r="L30" s="237">
        <v>1.0059</v>
      </c>
      <c r="M30" s="237">
        <v>44.701999999999998</v>
      </c>
      <c r="N30" s="237">
        <v>45.712000000000003</v>
      </c>
      <c r="O30" s="237">
        <v>44.857999999999997</v>
      </c>
      <c r="P30" s="237">
        <v>14.3</v>
      </c>
      <c r="Q30" s="237">
        <v>24.6</v>
      </c>
      <c r="R30" s="237">
        <v>17.600000000000001</v>
      </c>
      <c r="S30" s="237">
        <v>4.6399999999999997</v>
      </c>
      <c r="T30" s="22">
        <v>7</v>
      </c>
      <c r="U30" s="23">
        <f t="shared" si="1"/>
        <v>255</v>
      </c>
      <c r="V30" s="24">
        <v>8</v>
      </c>
      <c r="W30" s="99"/>
      <c r="X30" s="99"/>
      <c r="Y30" s="225">
        <f t="shared" si="0"/>
        <v>-100</v>
      </c>
    </row>
    <row r="31" spans="1:25">
      <c r="A31" s="16">
        <v>7</v>
      </c>
      <c r="B31" s="237" t="s">
        <v>215</v>
      </c>
      <c r="C31" s="237" t="s">
        <v>194</v>
      </c>
      <c r="D31" s="237">
        <v>243927</v>
      </c>
      <c r="E31" s="237">
        <v>160404</v>
      </c>
      <c r="F31" s="237">
        <v>4.0709479999999996</v>
      </c>
      <c r="G31" s="237">
        <v>2</v>
      </c>
      <c r="H31" s="237">
        <v>45.293999999999997</v>
      </c>
      <c r="I31" s="237">
        <v>19.899999999999999</v>
      </c>
      <c r="J31" s="237">
        <v>10.4</v>
      </c>
      <c r="K31" s="237">
        <v>15.6</v>
      </c>
      <c r="L31" s="237">
        <v>1.006</v>
      </c>
      <c r="M31" s="237">
        <v>44.81</v>
      </c>
      <c r="N31" s="237">
        <v>45.677999999999997</v>
      </c>
      <c r="O31" s="237">
        <v>44.985999999999997</v>
      </c>
      <c r="P31" s="237">
        <v>14.8</v>
      </c>
      <c r="Q31" s="237">
        <v>28.2</v>
      </c>
      <c r="R31" s="237">
        <v>16.399999999999999</v>
      </c>
      <c r="S31" s="237">
        <v>4.6399999999999997</v>
      </c>
      <c r="T31" s="16">
        <v>6</v>
      </c>
      <c r="U31" s="23">
        <f t="shared" si="1"/>
        <v>249</v>
      </c>
      <c r="V31" s="5"/>
      <c r="W31" s="99"/>
      <c r="X31" s="99"/>
      <c r="Y31" s="225">
        <f t="shared" si="0"/>
        <v>-100</v>
      </c>
    </row>
    <row r="32" spans="1:25">
      <c r="A32" s="16">
        <v>6</v>
      </c>
      <c r="B32" s="237" t="s">
        <v>216</v>
      </c>
      <c r="C32" s="237" t="s">
        <v>194</v>
      </c>
      <c r="D32" s="237">
        <v>243678</v>
      </c>
      <c r="E32" s="237">
        <v>160343</v>
      </c>
      <c r="F32" s="237">
        <v>4.0409459999999999</v>
      </c>
      <c r="G32" s="237">
        <v>2</v>
      </c>
      <c r="H32" s="237">
        <v>45.475000000000001</v>
      </c>
      <c r="I32" s="237">
        <v>19.7</v>
      </c>
      <c r="J32" s="237">
        <v>8.5</v>
      </c>
      <c r="K32" s="237">
        <v>16.100000000000001</v>
      </c>
      <c r="L32" s="237">
        <v>1.0058</v>
      </c>
      <c r="M32" s="237">
        <v>44.866999999999997</v>
      </c>
      <c r="N32" s="237">
        <v>45.716999999999999</v>
      </c>
      <c r="O32" s="237">
        <v>45.05</v>
      </c>
      <c r="P32" s="237">
        <v>15.1</v>
      </c>
      <c r="Q32" s="237">
        <v>26.6</v>
      </c>
      <c r="R32" s="237">
        <v>18.899999999999999</v>
      </c>
      <c r="S32" s="237">
        <v>4.6399999999999997</v>
      </c>
      <c r="T32" s="16">
        <v>5</v>
      </c>
      <c r="U32" s="23">
        <f t="shared" si="1"/>
        <v>205</v>
      </c>
      <c r="V32" s="5"/>
      <c r="W32" s="99"/>
      <c r="X32" s="99"/>
      <c r="Y32" s="225">
        <f t="shared" si="0"/>
        <v>-100</v>
      </c>
    </row>
    <row r="33" spans="1:25">
      <c r="A33" s="16">
        <v>5</v>
      </c>
      <c r="B33" s="237" t="s">
        <v>217</v>
      </c>
      <c r="C33" s="237" t="s">
        <v>194</v>
      </c>
      <c r="D33" s="237">
        <v>243473</v>
      </c>
      <c r="E33" s="237">
        <v>160292</v>
      </c>
      <c r="F33" s="237">
        <v>4.1162900000000002</v>
      </c>
      <c r="G33" s="237">
        <v>2</v>
      </c>
      <c r="H33" s="237">
        <v>45.418999999999997</v>
      </c>
      <c r="I33" s="237">
        <v>18.5</v>
      </c>
      <c r="J33" s="237">
        <v>9.8000000000000007</v>
      </c>
      <c r="K33" s="237">
        <v>14.2</v>
      </c>
      <c r="L33" s="237">
        <v>1.0061</v>
      </c>
      <c r="M33" s="237">
        <v>44.918999999999997</v>
      </c>
      <c r="N33" s="237">
        <v>45.725999999999999</v>
      </c>
      <c r="O33" s="237">
        <v>45.526000000000003</v>
      </c>
      <c r="P33" s="237">
        <v>15.3</v>
      </c>
      <c r="Q33" s="237">
        <v>24.4</v>
      </c>
      <c r="R33" s="237">
        <v>16</v>
      </c>
      <c r="S33" s="237">
        <v>4.6399999999999997</v>
      </c>
      <c r="T33" s="16">
        <v>4</v>
      </c>
      <c r="U33" s="23">
        <f t="shared" si="1"/>
        <v>235</v>
      </c>
      <c r="V33" s="5"/>
      <c r="W33" s="99"/>
      <c r="X33" s="99"/>
      <c r="Y33" s="225">
        <f t="shared" si="0"/>
        <v>-100</v>
      </c>
    </row>
    <row r="34" spans="1:25">
      <c r="A34" s="16">
        <v>4</v>
      </c>
      <c r="B34" s="237" t="s">
        <v>218</v>
      </c>
      <c r="C34" s="237" t="s">
        <v>194</v>
      </c>
      <c r="D34" s="237">
        <v>243238</v>
      </c>
      <c r="E34" s="237">
        <v>160234</v>
      </c>
      <c r="F34" s="237">
        <v>4.0884549999999997</v>
      </c>
      <c r="G34" s="237">
        <v>2</v>
      </c>
      <c r="H34" s="237">
        <v>45.335000000000001</v>
      </c>
      <c r="I34" s="237">
        <v>17.7</v>
      </c>
      <c r="J34" s="237">
        <v>10.6</v>
      </c>
      <c r="K34" s="237">
        <v>14.9</v>
      </c>
      <c r="L34" s="237">
        <v>1.0061</v>
      </c>
      <c r="M34" s="237">
        <v>44.825000000000003</v>
      </c>
      <c r="N34" s="237">
        <v>45.722000000000001</v>
      </c>
      <c r="O34" s="237">
        <v>45.185000000000002</v>
      </c>
      <c r="P34" s="237">
        <v>13.9</v>
      </c>
      <c r="Q34" s="237">
        <v>25.3</v>
      </c>
      <c r="R34" s="237">
        <v>16.2</v>
      </c>
      <c r="S34" s="237">
        <v>4.6399999999999997</v>
      </c>
      <c r="T34" s="16">
        <v>3</v>
      </c>
      <c r="U34" s="23">
        <f t="shared" si="1"/>
        <v>255</v>
      </c>
      <c r="V34" s="5"/>
      <c r="W34" s="224"/>
      <c r="X34" s="125"/>
      <c r="Y34" s="225">
        <f t="shared" si="0"/>
        <v>-100</v>
      </c>
    </row>
    <row r="35" spans="1:25">
      <c r="A35" s="16">
        <v>3</v>
      </c>
      <c r="B35" s="237" t="s">
        <v>219</v>
      </c>
      <c r="C35" s="237" t="s">
        <v>194</v>
      </c>
      <c r="D35" s="237">
        <v>242983</v>
      </c>
      <c r="E35" s="237">
        <v>160172</v>
      </c>
      <c r="F35" s="237">
        <v>4.0802860000000001</v>
      </c>
      <c r="G35" s="237">
        <v>2</v>
      </c>
      <c r="H35" s="237">
        <v>45.35</v>
      </c>
      <c r="I35" s="237">
        <v>16.600000000000001</v>
      </c>
      <c r="J35" s="237">
        <v>10.8</v>
      </c>
      <c r="K35" s="237">
        <v>15.2</v>
      </c>
      <c r="L35" s="237">
        <v>1.0061</v>
      </c>
      <c r="M35" s="237">
        <v>44.877000000000002</v>
      </c>
      <c r="N35" s="237">
        <v>45.743000000000002</v>
      </c>
      <c r="O35" s="237">
        <v>45.067</v>
      </c>
      <c r="P35" s="237">
        <v>14.1</v>
      </c>
      <c r="Q35" s="237">
        <v>21.7</v>
      </c>
      <c r="R35" s="237">
        <v>16.2</v>
      </c>
      <c r="S35" s="237">
        <v>4.6399999999999997</v>
      </c>
      <c r="T35" s="16">
        <v>2</v>
      </c>
      <c r="U35" s="23">
        <f t="shared" si="1"/>
        <v>259</v>
      </c>
      <c r="V35" s="5"/>
      <c r="W35" s="92"/>
      <c r="X35" s="91"/>
      <c r="Y35" s="225">
        <f t="shared" si="0"/>
        <v>-100</v>
      </c>
    </row>
    <row r="36" spans="1:25">
      <c r="A36" s="16">
        <v>2</v>
      </c>
      <c r="B36" s="237" t="s">
        <v>220</v>
      </c>
      <c r="C36" s="237" t="s">
        <v>194</v>
      </c>
      <c r="D36" s="237">
        <v>242724</v>
      </c>
      <c r="E36" s="237">
        <v>160108</v>
      </c>
      <c r="F36" s="237">
        <v>4.0537109999999998</v>
      </c>
      <c r="G36" s="237">
        <v>2</v>
      </c>
      <c r="H36" s="237">
        <v>45.338000000000001</v>
      </c>
      <c r="I36" s="237">
        <v>18.600000000000001</v>
      </c>
      <c r="J36" s="237">
        <v>10.5</v>
      </c>
      <c r="K36" s="237">
        <v>16.2</v>
      </c>
      <c r="L36" s="237">
        <v>1.0059</v>
      </c>
      <c r="M36" s="237">
        <v>44.837000000000003</v>
      </c>
      <c r="N36" s="237">
        <v>45.677999999999997</v>
      </c>
      <c r="O36" s="237">
        <v>45.061999999999998</v>
      </c>
      <c r="P36" s="237">
        <v>15.9</v>
      </c>
      <c r="Q36" s="237">
        <v>24.1</v>
      </c>
      <c r="R36" s="237">
        <v>18</v>
      </c>
      <c r="S36" s="237">
        <v>4.6500000000000004</v>
      </c>
      <c r="T36" s="16">
        <v>1</v>
      </c>
      <c r="U36" s="23">
        <f t="shared" si="1"/>
        <v>253</v>
      </c>
      <c r="V36" s="5"/>
      <c r="W36" s="92"/>
      <c r="X36" s="91"/>
      <c r="Y36" s="225">
        <f t="shared" si="0"/>
        <v>-100</v>
      </c>
    </row>
    <row r="37" spans="1:25">
      <c r="A37" s="16">
        <v>1</v>
      </c>
      <c r="B37" s="237" t="s">
        <v>221</v>
      </c>
      <c r="C37" s="237" t="s">
        <v>194</v>
      </c>
      <c r="D37" s="237">
        <v>242471</v>
      </c>
      <c r="E37" s="237">
        <v>160046</v>
      </c>
      <c r="F37" s="237">
        <v>4.043857</v>
      </c>
      <c r="G37" s="237">
        <v>2</v>
      </c>
      <c r="H37" s="237">
        <v>45.304000000000002</v>
      </c>
      <c r="I37" s="237">
        <v>18.8</v>
      </c>
      <c r="J37" s="237">
        <v>10.9</v>
      </c>
      <c r="K37" s="237">
        <v>16.3</v>
      </c>
      <c r="L37" s="237">
        <v>1.0059</v>
      </c>
      <c r="M37" s="237">
        <v>44.881999999999998</v>
      </c>
      <c r="N37" s="237">
        <v>45.673000000000002</v>
      </c>
      <c r="O37" s="237">
        <v>44.881999999999998</v>
      </c>
      <c r="P37" s="237">
        <v>15.6</v>
      </c>
      <c r="Q37" s="237">
        <v>23.3</v>
      </c>
      <c r="R37" s="237">
        <v>17.8</v>
      </c>
      <c r="S37" s="237">
        <v>4.6500000000000004</v>
      </c>
      <c r="T37" s="1"/>
      <c r="U37" s="26"/>
      <c r="V37" s="5"/>
      <c r="W37" s="92"/>
      <c r="X37" s="91"/>
      <c r="Y37" s="225">
        <f>((X37*100)/D37)-100</f>
        <v>-100</v>
      </c>
    </row>
    <row r="38" spans="1:25">
      <c r="A38" s="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7"/>
      <c r="O38" s="26"/>
      <c r="P38" s="26"/>
      <c r="Q38" s="26"/>
      <c r="R38" s="26"/>
      <c r="S38" s="26"/>
      <c r="T38" s="26"/>
      <c r="U38" s="26"/>
      <c r="V38" s="5"/>
      <c r="W38" s="313"/>
      <c r="X38" s="313"/>
      <c r="Y38" s="314"/>
    </row>
    <row r="39" spans="1:25">
      <c r="A39" s="1"/>
      <c r="B39" s="28" t="s">
        <v>50</v>
      </c>
      <c r="C39" s="29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1"/>
      <c r="O39" s="30"/>
      <c r="P39" s="30"/>
      <c r="Q39" s="30"/>
      <c r="R39" s="30"/>
      <c r="S39" s="30"/>
      <c r="T39" s="30"/>
      <c r="U39" s="30"/>
      <c r="V39" s="30"/>
      <c r="W39" s="319"/>
      <c r="X39" s="319"/>
      <c r="Y39" s="315"/>
    </row>
    <row r="40" spans="1:25">
      <c r="A40" s="1"/>
      <c r="B40" s="29"/>
      <c r="C40" s="29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1"/>
      <c r="O40" s="30"/>
      <c r="P40" s="30"/>
      <c r="Q40" s="30"/>
      <c r="R40" s="30"/>
      <c r="S40" s="30"/>
      <c r="T40" s="30"/>
      <c r="U40" s="30"/>
      <c r="V40" s="30"/>
      <c r="W40" s="319"/>
      <c r="X40" s="319"/>
      <c r="Y40" s="315"/>
    </row>
    <row r="41" spans="1:25">
      <c r="A41" s="1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7"/>
      <c r="O41" s="26"/>
      <c r="P41" s="26"/>
      <c r="Q41" s="26"/>
      <c r="R41" s="26"/>
      <c r="S41" s="26"/>
      <c r="T41" s="26"/>
      <c r="U41" s="26"/>
      <c r="V41" s="5"/>
      <c r="W41" s="317"/>
      <c r="X41" s="317"/>
      <c r="Y41" s="318"/>
    </row>
    <row r="42" spans="1:25">
      <c r="D42" s="32"/>
      <c r="E42" s="32"/>
      <c r="N42" s="32"/>
    </row>
  </sheetData>
  <mergeCells count="4">
    <mergeCell ref="W38:Y41"/>
    <mergeCell ref="W1:W5"/>
    <mergeCell ref="X1:X5"/>
    <mergeCell ref="Y1:Y5"/>
  </mergeCells>
  <pageMargins left="0.7" right="0.7" top="0.75" bottom="0.75" header="0.3" footer="0.3"/>
  <pageSetup scale="37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2"/>
  <sheetViews>
    <sheetView view="pageBreakPreview" zoomScale="80" zoomScaleNormal="10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D7" sqref="D7"/>
    </sheetView>
  </sheetViews>
  <sheetFormatPr defaultColWidth="11.42578125" defaultRowHeight="15"/>
  <cols>
    <col min="1" max="1" width="7.28515625" customWidth="1"/>
    <col min="3" max="3" width="13.85546875" bestFit="1" customWidth="1"/>
    <col min="4" max="4" width="10.5703125" bestFit="1" customWidth="1"/>
    <col min="5" max="5" width="9.85546875" bestFit="1" customWidth="1"/>
    <col min="6" max="7" width="10.85546875" bestFit="1" customWidth="1"/>
    <col min="8" max="8" width="9.28515625" bestFit="1" customWidth="1"/>
    <col min="10" max="10" width="9.28515625" bestFit="1" customWidth="1"/>
    <col min="11" max="11" width="10.7109375" bestFit="1" customWidth="1"/>
    <col min="12" max="15" width="7.7109375" bestFit="1" customWidth="1"/>
    <col min="16" max="17" width="6.42578125" bestFit="1" customWidth="1"/>
    <col min="18" max="18" width="7.42578125" bestFit="1" customWidth="1"/>
    <col min="19" max="19" width="7.85546875" bestFit="1" customWidth="1"/>
    <col min="20" max="20" width="3.7109375" customWidth="1"/>
    <col min="21" max="21" width="13.42578125" bestFit="1" customWidth="1"/>
    <col min="22" max="22" width="4.85546875" bestFit="1" customWidth="1"/>
    <col min="23" max="23" width="24.42578125" bestFit="1" customWidth="1"/>
  </cols>
  <sheetData>
    <row r="1" spans="1:25" ht="15.75">
      <c r="A1" s="1"/>
      <c r="B1" s="1"/>
      <c r="C1" s="12"/>
      <c r="D1" s="13" t="s">
        <v>21</v>
      </c>
      <c r="E1" s="1"/>
      <c r="F1" s="1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4"/>
      <c r="W1" s="263" t="s">
        <v>125</v>
      </c>
      <c r="X1" s="263" t="s">
        <v>126</v>
      </c>
      <c r="Y1" s="266" t="s">
        <v>127</v>
      </c>
    </row>
    <row r="2" spans="1:25">
      <c r="A2" s="1"/>
      <c r="B2" s="1"/>
      <c r="C2" s="1"/>
      <c r="D2" s="14" t="s">
        <v>23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5" t="s">
        <v>24</v>
      </c>
      <c r="V2" s="4"/>
      <c r="W2" s="264"/>
      <c r="X2" s="264"/>
      <c r="Y2" s="267"/>
    </row>
    <row r="3" spans="1:25" ht="15" customHeight="1">
      <c r="A3" s="16" t="s">
        <v>25</v>
      </c>
      <c r="B3" s="1"/>
      <c r="C3" s="1"/>
      <c r="D3" s="14" t="s">
        <v>26</v>
      </c>
      <c r="E3" s="1"/>
      <c r="F3" s="1"/>
      <c r="G3" s="16" t="s">
        <v>27</v>
      </c>
      <c r="H3" s="16" t="s">
        <v>28</v>
      </c>
      <c r="I3" s="16" t="s">
        <v>28</v>
      </c>
      <c r="J3" s="16" t="s">
        <v>28</v>
      </c>
      <c r="K3" s="1"/>
      <c r="L3" s="11" t="s">
        <v>29</v>
      </c>
      <c r="M3" s="11" t="s">
        <v>30</v>
      </c>
      <c r="N3" s="11" t="s">
        <v>31</v>
      </c>
      <c r="O3" s="11" t="s">
        <v>32</v>
      </c>
      <c r="P3" s="11" t="s">
        <v>30</v>
      </c>
      <c r="Q3" s="11" t="s">
        <v>31</v>
      </c>
      <c r="R3" s="11" t="s">
        <v>32</v>
      </c>
      <c r="S3" s="11" t="s">
        <v>33</v>
      </c>
      <c r="T3" s="1"/>
      <c r="U3" s="15" t="s">
        <v>34</v>
      </c>
      <c r="V3" s="4"/>
      <c r="W3" s="264"/>
      <c r="X3" s="264"/>
      <c r="Y3" s="267"/>
    </row>
    <row r="4" spans="1:25">
      <c r="A4" s="16" t="s">
        <v>35</v>
      </c>
      <c r="B4" s="11" t="s">
        <v>1</v>
      </c>
      <c r="C4" s="11" t="s">
        <v>2</v>
      </c>
      <c r="D4" s="14" t="s">
        <v>3</v>
      </c>
      <c r="E4" s="11" t="s">
        <v>4</v>
      </c>
      <c r="F4" s="11" t="s">
        <v>5</v>
      </c>
      <c r="G4" s="11" t="s">
        <v>36</v>
      </c>
      <c r="H4" s="11" t="s">
        <v>37</v>
      </c>
      <c r="I4" s="11" t="s">
        <v>38</v>
      </c>
      <c r="J4" s="11" t="s">
        <v>39</v>
      </c>
      <c r="K4" s="11" t="s">
        <v>6</v>
      </c>
      <c r="L4" s="11" t="s">
        <v>40</v>
      </c>
      <c r="M4" s="11" t="s">
        <v>41</v>
      </c>
      <c r="N4" s="11" t="s">
        <v>41</v>
      </c>
      <c r="O4" s="11" t="s">
        <v>41</v>
      </c>
      <c r="P4" s="11" t="s">
        <v>42</v>
      </c>
      <c r="Q4" s="11" t="s">
        <v>42</v>
      </c>
      <c r="R4" s="11" t="s">
        <v>43</v>
      </c>
      <c r="S4" s="11" t="s">
        <v>44</v>
      </c>
      <c r="T4" s="1"/>
      <c r="U4" s="15" t="s">
        <v>45</v>
      </c>
      <c r="V4" s="4"/>
      <c r="W4" s="264"/>
      <c r="X4" s="264"/>
      <c r="Y4" s="267"/>
    </row>
    <row r="5" spans="1:25" ht="15.75" thickBot="1">
      <c r="A5" s="16"/>
      <c r="B5" s="11" t="s">
        <v>0</v>
      </c>
      <c r="C5" s="11" t="s">
        <v>0</v>
      </c>
      <c r="D5" s="17" t="s">
        <v>7</v>
      </c>
      <c r="E5" s="11" t="s">
        <v>7</v>
      </c>
      <c r="F5" s="11" t="s">
        <v>0</v>
      </c>
      <c r="G5" s="11" t="s">
        <v>7</v>
      </c>
      <c r="H5" s="18" t="s">
        <v>46</v>
      </c>
      <c r="I5" s="11" t="s">
        <v>9</v>
      </c>
      <c r="J5" s="11" t="s">
        <v>10</v>
      </c>
      <c r="K5" s="11" t="s">
        <v>10</v>
      </c>
      <c r="L5" s="11" t="s">
        <v>11</v>
      </c>
      <c r="M5" s="11" t="s">
        <v>8</v>
      </c>
      <c r="N5" s="11" t="s">
        <v>8</v>
      </c>
      <c r="O5" s="11" t="s">
        <v>8</v>
      </c>
      <c r="P5" s="11" t="s">
        <v>9</v>
      </c>
      <c r="Q5" s="11" t="s">
        <v>9</v>
      </c>
      <c r="R5" s="11" t="s">
        <v>9</v>
      </c>
      <c r="S5" s="11" t="s">
        <v>12</v>
      </c>
      <c r="T5" s="19" t="s">
        <v>47</v>
      </c>
      <c r="U5" s="20" t="s">
        <v>48</v>
      </c>
      <c r="V5" s="4"/>
      <c r="W5" s="265"/>
      <c r="X5" s="265"/>
      <c r="Y5" s="268"/>
    </row>
    <row r="6" spans="1:25">
      <c r="A6" s="21">
        <v>32</v>
      </c>
      <c r="D6">
        <v>1029925</v>
      </c>
      <c r="T6" s="22">
        <v>31</v>
      </c>
      <c r="U6" s="23">
        <f>D6-D7</f>
        <v>20856</v>
      </c>
      <c r="V6" s="4"/>
      <c r="W6" s="228"/>
      <c r="X6" s="228"/>
      <c r="Y6" s="233"/>
    </row>
    <row r="7" spans="1:25">
      <c r="A7" s="21">
        <v>31</v>
      </c>
      <c r="B7" s="237"/>
      <c r="C7" s="237"/>
      <c r="D7">
        <v>1009069</v>
      </c>
      <c r="T7" s="22">
        <v>30</v>
      </c>
      <c r="U7" s="23">
        <f>D7-D8</f>
        <v>18270</v>
      </c>
      <c r="V7" s="24">
        <v>1</v>
      </c>
      <c r="W7" s="115"/>
      <c r="X7" s="115"/>
      <c r="Y7" s="225">
        <f t="shared" ref="Y7:Y36" si="0">((X7*100)/D7)-100</f>
        <v>-100</v>
      </c>
    </row>
    <row r="8" spans="1:25">
      <c r="A8" s="16">
        <v>30</v>
      </c>
      <c r="B8" s="237"/>
      <c r="C8" s="237"/>
      <c r="D8">
        <v>990799</v>
      </c>
      <c r="T8" s="16">
        <v>29</v>
      </c>
      <c r="U8" s="23">
        <f>D8-D9</f>
        <v>20863</v>
      </c>
      <c r="V8" s="4"/>
      <c r="W8" s="91"/>
      <c r="X8" s="91"/>
      <c r="Y8" s="225">
        <f t="shared" si="0"/>
        <v>-100</v>
      </c>
    </row>
    <row r="9" spans="1:25" s="25" customFormat="1">
      <c r="A9" s="21">
        <v>29</v>
      </c>
      <c r="B9" s="237" t="s">
        <v>250</v>
      </c>
      <c r="C9" s="237" t="s">
        <v>194</v>
      </c>
      <c r="D9" s="237">
        <v>969936</v>
      </c>
      <c r="E9" s="237">
        <v>129135</v>
      </c>
      <c r="F9" s="237">
        <v>6.1732420000000001</v>
      </c>
      <c r="G9" s="237">
        <v>0</v>
      </c>
      <c r="H9" s="237">
        <v>78.024000000000001</v>
      </c>
      <c r="I9" s="237">
        <v>24.2</v>
      </c>
      <c r="J9" s="237">
        <v>922.5</v>
      </c>
      <c r="K9" s="237">
        <v>1247.8</v>
      </c>
      <c r="L9" s="237">
        <v>1.0105</v>
      </c>
      <c r="M9" s="237">
        <v>74.834999999999994</v>
      </c>
      <c r="N9" s="237">
        <v>83.840999999999994</v>
      </c>
      <c r="O9" s="237">
        <v>76.296000000000006</v>
      </c>
      <c r="P9" s="237">
        <v>21.1</v>
      </c>
      <c r="Q9" s="237">
        <v>25.6</v>
      </c>
      <c r="R9" s="237">
        <v>24.3</v>
      </c>
      <c r="S9" s="237">
        <v>5.34</v>
      </c>
      <c r="T9" s="22">
        <v>28</v>
      </c>
      <c r="U9" s="23">
        <f t="shared" ref="U9:U36" si="1">D9-D10</f>
        <v>22119</v>
      </c>
      <c r="V9" s="24">
        <v>29</v>
      </c>
      <c r="W9" s="91"/>
      <c r="X9" s="91"/>
      <c r="Y9" s="225">
        <f t="shared" si="0"/>
        <v>-100</v>
      </c>
    </row>
    <row r="10" spans="1:25">
      <c r="A10" s="16">
        <v>28</v>
      </c>
      <c r="B10" s="237" t="s">
        <v>251</v>
      </c>
      <c r="C10" s="237" t="s">
        <v>194</v>
      </c>
      <c r="D10" s="237">
        <v>947817</v>
      </c>
      <c r="E10" s="237">
        <v>125574</v>
      </c>
      <c r="F10" s="237">
        <v>6.1433730000000004</v>
      </c>
      <c r="G10" s="237">
        <v>0</v>
      </c>
      <c r="H10" s="237">
        <v>78.876000000000005</v>
      </c>
      <c r="I10" s="237">
        <v>24.2</v>
      </c>
      <c r="J10" s="237">
        <v>823</v>
      </c>
      <c r="K10" s="237">
        <v>1253.2</v>
      </c>
      <c r="L10" s="237">
        <v>1.0105</v>
      </c>
      <c r="M10" s="237">
        <v>74.978999999999999</v>
      </c>
      <c r="N10" s="237">
        <v>84.081999999999994</v>
      </c>
      <c r="O10" s="237">
        <v>75.820999999999998</v>
      </c>
      <c r="P10" s="237">
        <v>21.2</v>
      </c>
      <c r="Q10" s="237">
        <v>27</v>
      </c>
      <c r="R10" s="237">
        <v>24.1</v>
      </c>
      <c r="S10" s="237">
        <v>5.34</v>
      </c>
      <c r="T10" s="16">
        <v>27</v>
      </c>
      <c r="U10" s="23">
        <f t="shared" si="1"/>
        <v>19727</v>
      </c>
      <c r="V10" s="16"/>
      <c r="W10" s="91"/>
      <c r="X10" s="91"/>
      <c r="Y10" s="225">
        <f t="shared" si="0"/>
        <v>-100</v>
      </c>
    </row>
    <row r="11" spans="1:25">
      <c r="A11" s="16">
        <v>27</v>
      </c>
      <c r="B11" s="237" t="s">
        <v>252</v>
      </c>
      <c r="C11" s="237" t="s">
        <v>194</v>
      </c>
      <c r="D11" s="237">
        <v>928090</v>
      </c>
      <c r="E11" s="237">
        <v>122417</v>
      </c>
      <c r="F11" s="237">
        <v>6.252491</v>
      </c>
      <c r="G11" s="237">
        <v>0</v>
      </c>
      <c r="H11" s="237">
        <v>79.555999999999997</v>
      </c>
      <c r="I11" s="237">
        <v>24.1</v>
      </c>
      <c r="J11" s="237">
        <v>1121.4000000000001</v>
      </c>
      <c r="K11" s="237">
        <v>1170.5999999999999</v>
      </c>
      <c r="L11" s="237">
        <v>1.0106999999999999</v>
      </c>
      <c r="M11" s="237">
        <v>76.198999999999998</v>
      </c>
      <c r="N11" s="237">
        <v>81.942999999999998</v>
      </c>
      <c r="O11" s="237">
        <v>77.230999999999995</v>
      </c>
      <c r="P11" s="237">
        <v>23.1</v>
      </c>
      <c r="Q11" s="237">
        <v>25.5</v>
      </c>
      <c r="R11" s="237">
        <v>23.7</v>
      </c>
      <c r="S11" s="237">
        <v>5.33</v>
      </c>
      <c r="T11" s="16">
        <v>26</v>
      </c>
      <c r="U11" s="23">
        <f t="shared" si="1"/>
        <v>26915</v>
      </c>
      <c r="V11" s="16"/>
      <c r="W11" s="91"/>
      <c r="X11" s="91"/>
      <c r="Y11" s="225">
        <f t="shared" si="0"/>
        <v>-100</v>
      </c>
    </row>
    <row r="12" spans="1:25">
      <c r="A12" s="16">
        <v>26</v>
      </c>
      <c r="B12" s="237" t="s">
        <v>253</v>
      </c>
      <c r="C12" s="237" t="s">
        <v>194</v>
      </c>
      <c r="D12" s="237">
        <v>901175</v>
      </c>
      <c r="E12" s="237">
        <v>118216</v>
      </c>
      <c r="F12" s="237">
        <v>6.4298690000000001</v>
      </c>
      <c r="G12" s="237">
        <v>0</v>
      </c>
      <c r="H12" s="237">
        <v>79.025000000000006</v>
      </c>
      <c r="I12" s="237">
        <v>24.2</v>
      </c>
      <c r="J12" s="237">
        <v>1087.8</v>
      </c>
      <c r="K12" s="237">
        <v>1295.0999999999999</v>
      </c>
      <c r="L12" s="237">
        <v>1.0111000000000001</v>
      </c>
      <c r="M12" s="237">
        <v>75.86</v>
      </c>
      <c r="N12" s="237">
        <v>84.38</v>
      </c>
      <c r="O12" s="237">
        <v>79.837000000000003</v>
      </c>
      <c r="P12" s="237">
        <v>22.7</v>
      </c>
      <c r="Q12" s="237">
        <v>25.5</v>
      </c>
      <c r="R12" s="237">
        <v>24.1</v>
      </c>
      <c r="S12" s="237">
        <v>5.34</v>
      </c>
      <c r="T12" s="16">
        <v>25</v>
      </c>
      <c r="U12" s="23">
        <f t="shared" si="1"/>
        <v>26111</v>
      </c>
      <c r="V12" s="16"/>
      <c r="W12" s="125"/>
      <c r="X12" s="125"/>
      <c r="Y12" s="225">
        <f t="shared" si="0"/>
        <v>-100</v>
      </c>
    </row>
    <row r="13" spans="1:25">
      <c r="A13" s="16">
        <v>25</v>
      </c>
      <c r="B13" s="237" t="s">
        <v>254</v>
      </c>
      <c r="C13" s="237" t="s">
        <v>194</v>
      </c>
      <c r="D13" s="237">
        <v>875064</v>
      </c>
      <c r="E13" s="237">
        <v>114107</v>
      </c>
      <c r="F13" s="237">
        <v>6.1864800000000004</v>
      </c>
      <c r="G13" s="237">
        <v>0</v>
      </c>
      <c r="H13" s="237">
        <v>78.061999999999998</v>
      </c>
      <c r="I13" s="237">
        <v>23.5</v>
      </c>
      <c r="J13" s="237">
        <v>877.4</v>
      </c>
      <c r="K13" s="237">
        <v>1292.8</v>
      </c>
      <c r="L13" s="237">
        <v>1.0105999999999999</v>
      </c>
      <c r="M13" s="237">
        <v>73.831999999999994</v>
      </c>
      <c r="N13" s="237">
        <v>83.415999999999997</v>
      </c>
      <c r="O13" s="237">
        <v>76.462000000000003</v>
      </c>
      <c r="P13" s="237">
        <v>16.899999999999999</v>
      </c>
      <c r="Q13" s="237">
        <v>25.7</v>
      </c>
      <c r="R13" s="237">
        <v>24.2</v>
      </c>
      <c r="S13" s="237">
        <v>5.34</v>
      </c>
      <c r="T13" s="16">
        <v>24</v>
      </c>
      <c r="U13" s="23">
        <f t="shared" si="1"/>
        <v>21033</v>
      </c>
      <c r="V13" s="16"/>
      <c r="W13" s="91"/>
      <c r="X13" s="91"/>
      <c r="Y13" s="225">
        <f t="shared" si="0"/>
        <v>-100</v>
      </c>
    </row>
    <row r="14" spans="1:25">
      <c r="A14" s="16">
        <v>24</v>
      </c>
      <c r="B14" s="237" t="s">
        <v>255</v>
      </c>
      <c r="C14" s="237" t="s">
        <v>194</v>
      </c>
      <c r="D14" s="237">
        <v>854031</v>
      </c>
      <c r="E14" s="237">
        <v>110721</v>
      </c>
      <c r="F14" s="237">
        <v>6.0779360000000002</v>
      </c>
      <c r="G14" s="237">
        <v>0</v>
      </c>
      <c r="H14" s="237">
        <v>76.692999999999998</v>
      </c>
      <c r="I14" s="237">
        <v>23.1</v>
      </c>
      <c r="J14" s="237">
        <v>901.2</v>
      </c>
      <c r="K14" s="237">
        <v>1258.3</v>
      </c>
      <c r="L14" s="237">
        <v>1.0104</v>
      </c>
      <c r="M14" s="237">
        <v>72.462000000000003</v>
      </c>
      <c r="N14" s="237">
        <v>82.594999999999999</v>
      </c>
      <c r="O14" s="237">
        <v>74.832999999999998</v>
      </c>
      <c r="P14" s="237">
        <v>15.9</v>
      </c>
      <c r="Q14" s="237">
        <v>25</v>
      </c>
      <c r="R14" s="237">
        <v>23.9</v>
      </c>
      <c r="S14" s="237">
        <v>5.33</v>
      </c>
      <c r="T14" s="16">
        <v>23</v>
      </c>
      <c r="U14" s="23">
        <f t="shared" si="1"/>
        <v>21605</v>
      </c>
      <c r="V14" s="16"/>
      <c r="W14" s="91"/>
      <c r="X14" s="91"/>
      <c r="Y14" s="225">
        <f t="shared" si="0"/>
        <v>-100</v>
      </c>
    </row>
    <row r="15" spans="1:25">
      <c r="A15" s="16">
        <v>23</v>
      </c>
      <c r="B15" s="237" t="s">
        <v>256</v>
      </c>
      <c r="C15" s="237" t="s">
        <v>194</v>
      </c>
      <c r="D15" s="237">
        <v>832426</v>
      </c>
      <c r="E15" s="237">
        <v>107191</v>
      </c>
      <c r="F15" s="237">
        <v>6.1092719999999998</v>
      </c>
      <c r="G15" s="237">
        <v>0</v>
      </c>
      <c r="H15" s="237">
        <v>77.134</v>
      </c>
      <c r="I15" s="237">
        <v>23.6</v>
      </c>
      <c r="J15" s="237">
        <v>862.4</v>
      </c>
      <c r="K15" s="237">
        <v>1214.5999999999999</v>
      </c>
      <c r="L15" s="237">
        <v>1.0104</v>
      </c>
      <c r="M15" s="237">
        <v>73.513000000000005</v>
      </c>
      <c r="N15" s="237">
        <v>82.900999999999996</v>
      </c>
      <c r="O15" s="237">
        <v>75.254999999999995</v>
      </c>
      <c r="P15" s="237">
        <v>19.3</v>
      </c>
      <c r="Q15" s="237">
        <v>25.4</v>
      </c>
      <c r="R15" s="237">
        <v>23.9</v>
      </c>
      <c r="S15" s="237">
        <v>5.33</v>
      </c>
      <c r="T15" s="16">
        <v>22</v>
      </c>
      <c r="U15" s="23">
        <f t="shared" si="1"/>
        <v>20662</v>
      </c>
      <c r="V15" s="16"/>
      <c r="W15" s="112"/>
      <c r="X15" s="112"/>
      <c r="Y15" s="225">
        <f t="shared" si="0"/>
        <v>-100</v>
      </c>
    </row>
    <row r="16" spans="1:25" s="25" customFormat="1">
      <c r="A16" s="21">
        <v>22</v>
      </c>
      <c r="B16" s="237" t="s">
        <v>243</v>
      </c>
      <c r="C16" s="237" t="s">
        <v>194</v>
      </c>
      <c r="D16" s="237">
        <v>811764</v>
      </c>
      <c r="E16" s="237">
        <v>103825</v>
      </c>
      <c r="F16" s="237">
        <v>6.0049710000000003</v>
      </c>
      <c r="G16" s="237">
        <v>0</v>
      </c>
      <c r="H16" s="237">
        <v>76.286000000000001</v>
      </c>
      <c r="I16" s="237">
        <v>23.6</v>
      </c>
      <c r="J16" s="237">
        <v>891.1</v>
      </c>
      <c r="K16" s="237">
        <v>1220</v>
      </c>
      <c r="L16" s="237">
        <v>1.0102</v>
      </c>
      <c r="M16" s="237">
        <v>72.119</v>
      </c>
      <c r="N16" s="237">
        <v>82.414000000000001</v>
      </c>
      <c r="O16" s="237">
        <v>73.843999999999994</v>
      </c>
      <c r="P16" s="237">
        <v>19.2</v>
      </c>
      <c r="Q16" s="237">
        <v>25.3</v>
      </c>
      <c r="R16" s="237">
        <v>24.1</v>
      </c>
      <c r="S16" s="237">
        <v>5.35</v>
      </c>
      <c r="T16" s="22">
        <v>21</v>
      </c>
      <c r="U16" s="23">
        <f t="shared" si="1"/>
        <v>21356</v>
      </c>
      <c r="V16" s="24">
        <v>22</v>
      </c>
      <c r="W16" s="91"/>
      <c r="X16" s="91"/>
      <c r="Y16" s="225">
        <f t="shared" si="0"/>
        <v>-100</v>
      </c>
    </row>
    <row r="17" spans="1:25">
      <c r="A17" s="16">
        <v>21</v>
      </c>
      <c r="B17" s="237" t="s">
        <v>244</v>
      </c>
      <c r="C17" s="237" t="s">
        <v>194</v>
      </c>
      <c r="D17" s="237">
        <v>790408</v>
      </c>
      <c r="E17" s="237">
        <v>100317</v>
      </c>
      <c r="F17" s="237">
        <v>5.9708319999999997</v>
      </c>
      <c r="G17" s="237">
        <v>0</v>
      </c>
      <c r="H17" s="237">
        <v>78.102000000000004</v>
      </c>
      <c r="I17" s="237">
        <v>23.3</v>
      </c>
      <c r="J17" s="237">
        <v>651</v>
      </c>
      <c r="K17" s="237">
        <v>1246.3</v>
      </c>
      <c r="L17" s="237">
        <v>1.0101</v>
      </c>
      <c r="M17" s="237">
        <v>73.067999999999998</v>
      </c>
      <c r="N17" s="237">
        <v>82.412999999999997</v>
      </c>
      <c r="O17" s="237">
        <v>73.427000000000007</v>
      </c>
      <c r="P17" s="237">
        <v>18.100000000000001</v>
      </c>
      <c r="Q17" s="237">
        <v>26</v>
      </c>
      <c r="R17" s="237">
        <v>24.3</v>
      </c>
      <c r="S17" s="237">
        <v>5.34</v>
      </c>
      <c r="T17" s="16">
        <v>20</v>
      </c>
      <c r="U17" s="23">
        <f t="shared" si="1"/>
        <v>15603</v>
      </c>
      <c r="V17" s="16"/>
      <c r="W17" s="91"/>
      <c r="X17" s="91"/>
      <c r="Y17" s="225">
        <f t="shared" si="0"/>
        <v>-100</v>
      </c>
    </row>
    <row r="18" spans="1:25">
      <c r="A18" s="16">
        <v>20</v>
      </c>
      <c r="B18" s="237" t="s">
        <v>245</v>
      </c>
      <c r="C18" s="237" t="s">
        <v>194</v>
      </c>
      <c r="D18" s="237">
        <v>774805</v>
      </c>
      <c r="E18" s="237">
        <v>97785</v>
      </c>
      <c r="F18" s="237">
        <v>6.6744399999999997</v>
      </c>
      <c r="G18" s="237">
        <v>0</v>
      </c>
      <c r="H18" s="237">
        <v>80.174999999999997</v>
      </c>
      <c r="I18" s="237">
        <v>23.5</v>
      </c>
      <c r="J18" s="237">
        <v>931</v>
      </c>
      <c r="K18" s="237">
        <v>1207.8</v>
      </c>
      <c r="L18" s="237">
        <v>1.0123</v>
      </c>
      <c r="M18" s="237">
        <v>78.051000000000002</v>
      </c>
      <c r="N18" s="237">
        <v>83.617000000000004</v>
      </c>
      <c r="O18" s="237">
        <v>81.296000000000006</v>
      </c>
      <c r="P18" s="237">
        <v>17.7</v>
      </c>
      <c r="Q18" s="237">
        <v>25.4</v>
      </c>
      <c r="R18" s="237">
        <v>18.100000000000001</v>
      </c>
      <c r="S18" s="237">
        <v>5.35</v>
      </c>
      <c r="T18" s="16">
        <v>19</v>
      </c>
      <c r="U18" s="23">
        <f t="shared" si="1"/>
        <v>22311</v>
      </c>
      <c r="V18" s="16"/>
      <c r="W18" s="91"/>
      <c r="X18" s="91"/>
      <c r="Y18" s="225">
        <f t="shared" si="0"/>
        <v>-100</v>
      </c>
    </row>
    <row r="19" spans="1:25">
      <c r="A19" s="16">
        <v>19</v>
      </c>
      <c r="B19" s="237" t="s">
        <v>246</v>
      </c>
      <c r="C19" s="237" t="s">
        <v>194</v>
      </c>
      <c r="D19" s="237">
        <v>752494</v>
      </c>
      <c r="E19" s="237">
        <v>94313</v>
      </c>
      <c r="F19" s="237">
        <v>6.4921790000000001</v>
      </c>
      <c r="G19" s="237">
        <v>0</v>
      </c>
      <c r="H19" s="237">
        <v>80.054000000000002</v>
      </c>
      <c r="I19" s="237">
        <v>24.2</v>
      </c>
      <c r="J19" s="237">
        <v>974.1</v>
      </c>
      <c r="K19" s="237">
        <v>1203.9000000000001</v>
      </c>
      <c r="L19" s="237">
        <v>1.0112000000000001</v>
      </c>
      <c r="M19" s="237">
        <v>77.132999999999996</v>
      </c>
      <c r="N19" s="237">
        <v>84.516999999999996</v>
      </c>
      <c r="O19" s="237">
        <v>80.665000000000006</v>
      </c>
      <c r="P19" s="237">
        <v>23.3</v>
      </c>
      <c r="Q19" s="237">
        <v>26.8</v>
      </c>
      <c r="R19" s="237">
        <v>23.9</v>
      </c>
      <c r="S19" s="237">
        <v>5.34</v>
      </c>
      <c r="T19" s="16">
        <v>18</v>
      </c>
      <c r="U19" s="23">
        <f t="shared" si="1"/>
        <v>23370</v>
      </c>
      <c r="V19" s="16"/>
      <c r="W19" s="91"/>
      <c r="X19" s="91"/>
      <c r="Y19" s="225">
        <f t="shared" si="0"/>
        <v>-100</v>
      </c>
    </row>
    <row r="20" spans="1:25">
      <c r="A20" s="16">
        <v>18</v>
      </c>
      <c r="B20" s="237" t="s">
        <v>247</v>
      </c>
      <c r="C20" s="237" t="s">
        <v>194</v>
      </c>
      <c r="D20" s="237">
        <v>729124</v>
      </c>
      <c r="E20" s="237">
        <v>90671</v>
      </c>
      <c r="F20" s="237">
        <v>6.4798669999999996</v>
      </c>
      <c r="G20" s="237">
        <v>0</v>
      </c>
      <c r="H20" s="237">
        <v>78.599999999999994</v>
      </c>
      <c r="I20" s="237">
        <v>23.7</v>
      </c>
      <c r="J20" s="237">
        <v>704.6</v>
      </c>
      <c r="K20" s="237">
        <v>1186.0999999999999</v>
      </c>
      <c r="L20" s="237">
        <v>1.0112000000000001</v>
      </c>
      <c r="M20" s="237">
        <v>73.388999999999996</v>
      </c>
      <c r="N20" s="237">
        <v>83.233999999999995</v>
      </c>
      <c r="O20" s="237">
        <v>80.456999999999994</v>
      </c>
      <c r="P20" s="237">
        <v>20.7</v>
      </c>
      <c r="Q20" s="237">
        <v>25.3</v>
      </c>
      <c r="R20" s="237">
        <v>23.8</v>
      </c>
      <c r="S20" s="237">
        <v>5.35</v>
      </c>
      <c r="T20" s="16">
        <v>17</v>
      </c>
      <c r="U20" s="23">
        <f t="shared" si="1"/>
        <v>16891</v>
      </c>
      <c r="V20" s="16"/>
      <c r="W20" s="91"/>
      <c r="X20" s="91"/>
      <c r="Y20" s="225">
        <f t="shared" si="0"/>
        <v>-100</v>
      </c>
    </row>
    <row r="21" spans="1:25">
      <c r="A21" s="16">
        <v>17</v>
      </c>
      <c r="B21" s="237" t="s">
        <v>248</v>
      </c>
      <c r="C21" s="237" t="s">
        <v>194</v>
      </c>
      <c r="D21" s="237">
        <v>712233</v>
      </c>
      <c r="E21" s="237">
        <v>87963</v>
      </c>
      <c r="F21" s="237">
        <v>6.5418310000000002</v>
      </c>
      <c r="G21" s="237">
        <v>0</v>
      </c>
      <c r="H21" s="237">
        <v>79.555000000000007</v>
      </c>
      <c r="I21" s="237">
        <v>23.4</v>
      </c>
      <c r="J21" s="237">
        <v>435.4</v>
      </c>
      <c r="K21" s="237">
        <v>1272.4000000000001</v>
      </c>
      <c r="L21" s="237">
        <v>1.0116000000000001</v>
      </c>
      <c r="M21" s="237">
        <v>72.167000000000002</v>
      </c>
      <c r="N21" s="237">
        <v>82.96</v>
      </c>
      <c r="O21" s="237">
        <v>80.594999999999999</v>
      </c>
      <c r="P21" s="237">
        <v>19.3</v>
      </c>
      <c r="Q21" s="237">
        <v>27.8</v>
      </c>
      <c r="R21" s="237">
        <v>21.5</v>
      </c>
      <c r="S21" s="237">
        <v>5.35</v>
      </c>
      <c r="T21" s="16">
        <v>16</v>
      </c>
      <c r="U21" s="23">
        <f t="shared" si="1"/>
        <v>10374</v>
      </c>
      <c r="V21" s="16"/>
      <c r="W21" s="91"/>
      <c r="X21" s="91"/>
      <c r="Y21" s="225">
        <f t="shared" si="0"/>
        <v>-100</v>
      </c>
    </row>
    <row r="22" spans="1:25">
      <c r="A22" s="16">
        <v>16</v>
      </c>
      <c r="B22" s="237" t="s">
        <v>249</v>
      </c>
      <c r="C22" s="237" t="s">
        <v>194</v>
      </c>
      <c r="D22" s="237">
        <v>701859</v>
      </c>
      <c r="E22" s="237">
        <v>86298</v>
      </c>
      <c r="F22" s="237">
        <v>5.9595440000000002</v>
      </c>
      <c r="G22" s="237">
        <v>0</v>
      </c>
      <c r="H22" s="237">
        <v>77.465000000000003</v>
      </c>
      <c r="I22" s="237">
        <v>23.4</v>
      </c>
      <c r="J22" s="237">
        <v>777</v>
      </c>
      <c r="K22" s="237">
        <v>1266.7</v>
      </c>
      <c r="L22" s="237">
        <v>1.0101</v>
      </c>
      <c r="M22" s="237">
        <v>72.747</v>
      </c>
      <c r="N22" s="237">
        <v>82.902000000000001</v>
      </c>
      <c r="O22" s="237">
        <v>73.12</v>
      </c>
      <c r="P22" s="237">
        <v>18.399999999999999</v>
      </c>
      <c r="Q22" s="237">
        <v>27.9</v>
      </c>
      <c r="R22" s="237">
        <v>23.8</v>
      </c>
      <c r="S22" s="237">
        <v>5.34</v>
      </c>
      <c r="T22" s="16">
        <v>15</v>
      </c>
      <c r="U22" s="23">
        <f t="shared" si="1"/>
        <v>18604</v>
      </c>
      <c r="V22" s="16"/>
      <c r="W22" s="91"/>
      <c r="X22" s="91"/>
      <c r="Y22" s="225">
        <f t="shared" si="0"/>
        <v>-100</v>
      </c>
    </row>
    <row r="23" spans="1:25" s="25" customFormat="1">
      <c r="A23" s="21">
        <v>15</v>
      </c>
      <c r="B23" s="237" t="s">
        <v>222</v>
      </c>
      <c r="C23" s="237" t="s">
        <v>194</v>
      </c>
      <c r="D23" s="237">
        <v>683255</v>
      </c>
      <c r="E23" s="237">
        <v>83264</v>
      </c>
      <c r="F23" s="237">
        <v>6.1007090000000002</v>
      </c>
      <c r="G23" s="237">
        <v>0</v>
      </c>
      <c r="H23" s="237">
        <v>79.066999999999993</v>
      </c>
      <c r="I23" s="237">
        <v>23</v>
      </c>
      <c r="J23" s="237">
        <v>541.1</v>
      </c>
      <c r="K23" s="237">
        <v>1245.2</v>
      </c>
      <c r="L23" s="237">
        <v>1.0104</v>
      </c>
      <c r="M23" s="237">
        <v>74.007999999999996</v>
      </c>
      <c r="N23" s="237">
        <v>83.361000000000004</v>
      </c>
      <c r="O23" s="237">
        <v>75.061999999999998</v>
      </c>
      <c r="P23" s="237">
        <v>17.3</v>
      </c>
      <c r="Q23" s="237">
        <v>26.1</v>
      </c>
      <c r="R23" s="237">
        <v>23.6</v>
      </c>
      <c r="S23" s="237">
        <v>5.35</v>
      </c>
      <c r="T23" s="22">
        <v>14</v>
      </c>
      <c r="U23" s="23">
        <f t="shared" si="1"/>
        <v>12937</v>
      </c>
      <c r="V23" s="24">
        <v>15</v>
      </c>
      <c r="W23" s="91"/>
      <c r="X23" s="91"/>
      <c r="Y23" s="225">
        <f t="shared" si="0"/>
        <v>-100</v>
      </c>
    </row>
    <row r="24" spans="1:25">
      <c r="A24" s="16">
        <v>14</v>
      </c>
      <c r="B24" s="237" t="s">
        <v>223</v>
      </c>
      <c r="C24" s="237" t="s">
        <v>194</v>
      </c>
      <c r="D24" s="237">
        <v>670318</v>
      </c>
      <c r="E24" s="237">
        <v>81177</v>
      </c>
      <c r="F24" s="237">
        <v>6.09274</v>
      </c>
      <c r="G24" s="237">
        <v>0</v>
      </c>
      <c r="H24" s="237">
        <v>78.12</v>
      </c>
      <c r="I24" s="237">
        <v>23.7</v>
      </c>
      <c r="J24" s="237">
        <v>782.8</v>
      </c>
      <c r="K24" s="237">
        <v>1251.4000000000001</v>
      </c>
      <c r="L24" s="237">
        <v>1.0104</v>
      </c>
      <c r="M24" s="237">
        <v>74.006</v>
      </c>
      <c r="N24" s="237">
        <v>83.34</v>
      </c>
      <c r="O24" s="237">
        <v>74.956999999999994</v>
      </c>
      <c r="P24" s="237">
        <v>19.600000000000001</v>
      </c>
      <c r="Q24" s="237">
        <v>26.4</v>
      </c>
      <c r="R24" s="237">
        <v>23.6</v>
      </c>
      <c r="S24" s="237">
        <v>5.34</v>
      </c>
      <c r="T24" s="16">
        <v>13</v>
      </c>
      <c r="U24" s="23">
        <f t="shared" si="1"/>
        <v>18770</v>
      </c>
      <c r="V24" s="16"/>
      <c r="W24" s="91"/>
      <c r="X24" s="91"/>
      <c r="Y24" s="225">
        <f t="shared" si="0"/>
        <v>-100</v>
      </c>
    </row>
    <row r="25" spans="1:25">
      <c r="A25" s="16">
        <v>13</v>
      </c>
      <c r="B25" s="237" t="s">
        <v>224</v>
      </c>
      <c r="C25" s="237" t="s">
        <v>194</v>
      </c>
      <c r="D25" s="237">
        <v>651548</v>
      </c>
      <c r="E25" s="237">
        <v>78148</v>
      </c>
      <c r="F25" s="237">
        <v>6.1265539999999996</v>
      </c>
      <c r="G25" s="237">
        <v>0</v>
      </c>
      <c r="H25" s="237">
        <v>79.391999999999996</v>
      </c>
      <c r="I25" s="237">
        <v>23.6</v>
      </c>
      <c r="J25" s="237">
        <v>1117.7</v>
      </c>
      <c r="K25" s="237">
        <v>1230</v>
      </c>
      <c r="L25" s="237">
        <v>1.0105</v>
      </c>
      <c r="M25" s="237">
        <v>73.819000000000003</v>
      </c>
      <c r="N25" s="237">
        <v>83.028999999999996</v>
      </c>
      <c r="O25" s="237">
        <v>75.418999999999997</v>
      </c>
      <c r="P25" s="237">
        <v>22.9</v>
      </c>
      <c r="Q25" s="237">
        <v>24.6</v>
      </c>
      <c r="R25" s="237">
        <v>23.6</v>
      </c>
      <c r="S25" s="237">
        <v>5.35</v>
      </c>
      <c r="T25" s="16">
        <v>12</v>
      </c>
      <c r="U25" s="23">
        <f t="shared" si="1"/>
        <v>26821</v>
      </c>
      <c r="V25" s="16"/>
      <c r="W25" s="91"/>
      <c r="X25" s="91"/>
      <c r="Y25" s="225">
        <f t="shared" si="0"/>
        <v>-100</v>
      </c>
    </row>
    <row r="26" spans="1:25">
      <c r="A26" s="16">
        <v>12</v>
      </c>
      <c r="B26" s="237" t="s">
        <v>225</v>
      </c>
      <c r="C26" s="237" t="s">
        <v>194</v>
      </c>
      <c r="D26" s="237">
        <v>624727</v>
      </c>
      <c r="E26" s="237">
        <v>73959</v>
      </c>
      <c r="F26" s="237">
        <v>6.631259</v>
      </c>
      <c r="G26" s="237">
        <v>0</v>
      </c>
      <c r="H26" s="237">
        <v>79.688999999999993</v>
      </c>
      <c r="I26" s="237">
        <v>23.5</v>
      </c>
      <c r="J26" s="237">
        <v>1068.5999999999999</v>
      </c>
      <c r="K26" s="237">
        <v>1262.2</v>
      </c>
      <c r="L26" s="237">
        <v>1.0115000000000001</v>
      </c>
      <c r="M26" s="237">
        <v>77.256</v>
      </c>
      <c r="N26" s="237">
        <v>83.766000000000005</v>
      </c>
      <c r="O26" s="237">
        <v>82.513000000000005</v>
      </c>
      <c r="P26" s="237">
        <v>22.8</v>
      </c>
      <c r="Q26" s="237">
        <v>24.2</v>
      </c>
      <c r="R26" s="237">
        <v>23.6</v>
      </c>
      <c r="S26" s="237">
        <v>5.35</v>
      </c>
      <c r="T26" s="16">
        <v>11</v>
      </c>
      <c r="U26" s="23">
        <f t="shared" si="1"/>
        <v>25638</v>
      </c>
      <c r="V26" s="16"/>
      <c r="W26" s="91"/>
      <c r="X26" s="91"/>
      <c r="Y26" s="225">
        <f t="shared" si="0"/>
        <v>-100</v>
      </c>
    </row>
    <row r="27" spans="1:25">
      <c r="A27" s="16">
        <v>11</v>
      </c>
      <c r="B27" s="237" t="s">
        <v>226</v>
      </c>
      <c r="C27" s="237" t="s">
        <v>194</v>
      </c>
      <c r="D27" s="237">
        <v>599089</v>
      </c>
      <c r="E27" s="237">
        <v>69963</v>
      </c>
      <c r="F27" s="237">
        <v>6.5194520000000002</v>
      </c>
      <c r="G27" s="237">
        <v>0</v>
      </c>
      <c r="H27" s="237">
        <v>78.989000000000004</v>
      </c>
      <c r="I27" s="237">
        <v>23.2</v>
      </c>
      <c r="J27" s="237">
        <v>812.9</v>
      </c>
      <c r="K27" s="237">
        <v>1242.8</v>
      </c>
      <c r="L27" s="237">
        <v>1.0113000000000001</v>
      </c>
      <c r="M27" s="237">
        <v>73.977000000000004</v>
      </c>
      <c r="N27" s="237">
        <v>83.561000000000007</v>
      </c>
      <c r="O27" s="237">
        <v>80.95</v>
      </c>
      <c r="P27" s="237">
        <v>19.7</v>
      </c>
      <c r="Q27" s="237">
        <v>24.6</v>
      </c>
      <c r="R27" s="237">
        <v>23.6</v>
      </c>
      <c r="S27" s="237">
        <v>5.36</v>
      </c>
      <c r="T27" s="16">
        <v>10</v>
      </c>
      <c r="U27" s="23">
        <f t="shared" si="1"/>
        <v>19478</v>
      </c>
      <c r="V27" s="16"/>
      <c r="W27" s="91"/>
      <c r="X27" s="91"/>
      <c r="Y27" s="225">
        <f t="shared" si="0"/>
        <v>-100</v>
      </c>
    </row>
    <row r="28" spans="1:25">
      <c r="A28" s="16">
        <v>10</v>
      </c>
      <c r="B28" s="237" t="s">
        <v>227</v>
      </c>
      <c r="C28" s="237" t="s">
        <v>194</v>
      </c>
      <c r="D28" s="237">
        <v>579611</v>
      </c>
      <c r="E28" s="237">
        <v>66865</v>
      </c>
      <c r="F28" s="237">
        <v>6.0631839999999997</v>
      </c>
      <c r="G28" s="237">
        <v>0</v>
      </c>
      <c r="H28" s="237">
        <v>78.572999999999993</v>
      </c>
      <c r="I28" s="237">
        <v>23.4</v>
      </c>
      <c r="J28" s="237">
        <v>772.1</v>
      </c>
      <c r="K28" s="237">
        <v>1237.7</v>
      </c>
      <c r="L28" s="237">
        <v>1.0104</v>
      </c>
      <c r="M28" s="237">
        <v>74.11</v>
      </c>
      <c r="N28" s="237">
        <v>83.117999999999995</v>
      </c>
      <c r="O28" s="237">
        <v>74.481999999999999</v>
      </c>
      <c r="P28" s="237">
        <v>19.3</v>
      </c>
      <c r="Q28" s="237">
        <v>24.8</v>
      </c>
      <c r="R28" s="237">
        <v>23.4</v>
      </c>
      <c r="S28" s="237">
        <v>5.35</v>
      </c>
      <c r="T28" s="16">
        <v>9</v>
      </c>
      <c r="U28" s="23">
        <f t="shared" si="1"/>
        <v>18503</v>
      </c>
      <c r="V28" s="16"/>
      <c r="W28" s="91"/>
      <c r="X28" s="91"/>
      <c r="Y28" s="225">
        <f t="shared" si="0"/>
        <v>-100</v>
      </c>
    </row>
    <row r="29" spans="1:25">
      <c r="A29" s="16">
        <v>9</v>
      </c>
      <c r="B29" s="237" t="s">
        <v>228</v>
      </c>
      <c r="C29" s="237" t="s">
        <v>194</v>
      </c>
      <c r="D29" s="237">
        <v>561108</v>
      </c>
      <c r="E29" s="237">
        <v>63907</v>
      </c>
      <c r="F29" s="237">
        <v>6.1767180000000002</v>
      </c>
      <c r="G29" s="237">
        <v>0</v>
      </c>
      <c r="H29" s="237">
        <v>80.616</v>
      </c>
      <c r="I29" s="237">
        <v>23.5</v>
      </c>
      <c r="J29" s="237">
        <v>429.2</v>
      </c>
      <c r="K29" s="237">
        <v>1220.9000000000001</v>
      </c>
      <c r="L29" s="237">
        <v>1.0105999999999999</v>
      </c>
      <c r="M29" s="237">
        <v>74.706999999999994</v>
      </c>
      <c r="N29" s="237">
        <v>83.352999999999994</v>
      </c>
      <c r="O29" s="237">
        <v>76.138000000000005</v>
      </c>
      <c r="P29" s="237">
        <v>19.899999999999999</v>
      </c>
      <c r="Q29" s="237">
        <v>25.6</v>
      </c>
      <c r="R29" s="237">
        <v>23.6</v>
      </c>
      <c r="S29" s="237">
        <v>5.34</v>
      </c>
      <c r="T29" s="16">
        <v>8</v>
      </c>
      <c r="U29" s="23">
        <f t="shared" si="1"/>
        <v>10254</v>
      </c>
      <c r="V29" s="16"/>
      <c r="W29" s="91"/>
      <c r="X29" s="91"/>
      <c r="Y29" s="225">
        <f t="shared" si="0"/>
        <v>-100</v>
      </c>
    </row>
    <row r="30" spans="1:25" s="25" customFormat="1">
      <c r="A30" s="21">
        <v>8</v>
      </c>
      <c r="B30" s="237" t="s">
        <v>214</v>
      </c>
      <c r="C30" s="237" t="s">
        <v>194</v>
      </c>
      <c r="D30" s="237">
        <v>550854</v>
      </c>
      <c r="E30" s="237">
        <v>62295</v>
      </c>
      <c r="F30" s="237">
        <v>6.6118969999999999</v>
      </c>
      <c r="G30" s="237">
        <v>0</v>
      </c>
      <c r="H30" s="237">
        <v>80.078000000000003</v>
      </c>
      <c r="I30" s="237">
        <v>22.3</v>
      </c>
      <c r="J30" s="237">
        <v>492.5</v>
      </c>
      <c r="K30" s="237">
        <v>1305.5999999999999</v>
      </c>
      <c r="L30" s="237">
        <v>1.0116000000000001</v>
      </c>
      <c r="M30" s="237">
        <v>74.245999999999995</v>
      </c>
      <c r="N30" s="237">
        <v>83.772000000000006</v>
      </c>
      <c r="O30" s="237">
        <v>82.028000000000006</v>
      </c>
      <c r="P30" s="237">
        <v>17.7</v>
      </c>
      <c r="Q30" s="237">
        <v>25.6</v>
      </c>
      <c r="R30" s="237">
        <v>22.9</v>
      </c>
      <c r="S30" s="237">
        <v>5.35</v>
      </c>
      <c r="T30" s="22">
        <v>7</v>
      </c>
      <c r="U30" s="23">
        <f t="shared" si="1"/>
        <v>11771</v>
      </c>
      <c r="V30" s="24">
        <v>8</v>
      </c>
      <c r="W30" s="91"/>
      <c r="X30" s="91"/>
      <c r="Y30" s="225">
        <f t="shared" si="0"/>
        <v>-100</v>
      </c>
    </row>
    <row r="31" spans="1:25">
      <c r="A31" s="16">
        <v>7</v>
      </c>
      <c r="B31" s="237" t="s">
        <v>215</v>
      </c>
      <c r="C31" s="237" t="s">
        <v>194</v>
      </c>
      <c r="D31" s="237">
        <v>539083</v>
      </c>
      <c r="E31" s="237">
        <v>60430</v>
      </c>
      <c r="F31" s="237">
        <v>6.4630470000000004</v>
      </c>
      <c r="G31" s="237">
        <v>0</v>
      </c>
      <c r="H31" s="237">
        <v>80.7</v>
      </c>
      <c r="I31" s="237">
        <v>24</v>
      </c>
      <c r="J31" s="237">
        <v>442.8</v>
      </c>
      <c r="K31" s="237">
        <v>1223</v>
      </c>
      <c r="L31" s="237">
        <v>1.0112000000000001</v>
      </c>
      <c r="M31" s="237">
        <v>75.986000000000004</v>
      </c>
      <c r="N31" s="237">
        <v>83.664000000000001</v>
      </c>
      <c r="O31" s="237">
        <v>80.031999999999996</v>
      </c>
      <c r="P31" s="237">
        <v>19.7</v>
      </c>
      <c r="Q31" s="237">
        <v>28.6</v>
      </c>
      <c r="R31" s="237">
        <v>23.2</v>
      </c>
      <c r="S31" s="237">
        <v>5.35</v>
      </c>
      <c r="T31" s="16">
        <v>6</v>
      </c>
      <c r="U31" s="23">
        <f t="shared" si="1"/>
        <v>10598</v>
      </c>
      <c r="V31" s="5"/>
      <c r="W31" s="91"/>
      <c r="X31" s="91"/>
      <c r="Y31" s="225">
        <f t="shared" si="0"/>
        <v>-100</v>
      </c>
    </row>
    <row r="32" spans="1:25">
      <c r="A32" s="16">
        <v>6</v>
      </c>
      <c r="B32" s="237" t="s">
        <v>216</v>
      </c>
      <c r="C32" s="237" t="s">
        <v>194</v>
      </c>
      <c r="D32" s="237">
        <v>528485</v>
      </c>
      <c r="E32" s="237">
        <v>58757</v>
      </c>
      <c r="F32" s="237">
        <v>6.645238</v>
      </c>
      <c r="G32" s="237">
        <v>0</v>
      </c>
      <c r="H32" s="237">
        <v>81.134</v>
      </c>
      <c r="I32" s="237">
        <v>23.6</v>
      </c>
      <c r="J32" s="237">
        <v>923.4</v>
      </c>
      <c r="K32" s="237">
        <v>1166.8</v>
      </c>
      <c r="L32" s="237">
        <v>1.0119</v>
      </c>
      <c r="M32" s="237">
        <v>78.528000000000006</v>
      </c>
      <c r="N32" s="237">
        <v>84.066000000000003</v>
      </c>
      <c r="O32" s="237">
        <v>81.885999999999996</v>
      </c>
      <c r="P32" s="237">
        <v>20.7</v>
      </c>
      <c r="Q32" s="237">
        <v>24.7</v>
      </c>
      <c r="R32" s="237">
        <v>21.1</v>
      </c>
      <c r="S32" s="237">
        <v>5.35</v>
      </c>
      <c r="T32" s="16">
        <v>5</v>
      </c>
      <c r="U32" s="23">
        <f t="shared" si="1"/>
        <v>22135</v>
      </c>
      <c r="V32" s="5"/>
      <c r="W32" s="91"/>
      <c r="X32" s="91"/>
      <c r="Y32" s="225">
        <f t="shared" si="0"/>
        <v>-100</v>
      </c>
    </row>
    <row r="33" spans="1:25">
      <c r="A33" s="16">
        <v>5</v>
      </c>
      <c r="B33" s="237" t="s">
        <v>217</v>
      </c>
      <c r="C33" s="237" t="s">
        <v>194</v>
      </c>
      <c r="D33" s="237">
        <v>506350</v>
      </c>
      <c r="E33" s="237">
        <v>55359</v>
      </c>
      <c r="F33" s="237">
        <v>6.705387</v>
      </c>
      <c r="G33" s="237">
        <v>0</v>
      </c>
      <c r="H33" s="237">
        <v>80.736000000000004</v>
      </c>
      <c r="I33" s="237">
        <v>23.8</v>
      </c>
      <c r="J33" s="237">
        <v>1055.3</v>
      </c>
      <c r="K33" s="237">
        <v>1269.9000000000001</v>
      </c>
      <c r="L33" s="237">
        <v>1.0117</v>
      </c>
      <c r="M33" s="237">
        <v>77.667000000000002</v>
      </c>
      <c r="N33" s="237">
        <v>84.427000000000007</v>
      </c>
      <c r="O33" s="237">
        <v>83.561000000000007</v>
      </c>
      <c r="P33" s="237">
        <v>23.3</v>
      </c>
      <c r="Q33" s="237">
        <v>25</v>
      </c>
      <c r="R33" s="237">
        <v>23.6</v>
      </c>
      <c r="S33" s="237">
        <v>5.35</v>
      </c>
      <c r="T33" s="16">
        <v>4</v>
      </c>
      <c r="U33" s="23">
        <f t="shared" si="1"/>
        <v>25312</v>
      </c>
      <c r="V33" s="5"/>
      <c r="W33" s="91"/>
      <c r="X33" s="91"/>
      <c r="Y33" s="225">
        <f t="shared" si="0"/>
        <v>-100</v>
      </c>
    </row>
    <row r="34" spans="1:25">
      <c r="A34" s="16">
        <v>4</v>
      </c>
      <c r="B34" s="237" t="s">
        <v>218</v>
      </c>
      <c r="C34" s="237" t="s">
        <v>194</v>
      </c>
      <c r="D34" s="237">
        <v>481038</v>
      </c>
      <c r="E34" s="237">
        <v>51454</v>
      </c>
      <c r="F34" s="237">
        <v>6.3280219999999998</v>
      </c>
      <c r="G34" s="237">
        <v>0</v>
      </c>
      <c r="H34" s="237">
        <v>79.814999999999998</v>
      </c>
      <c r="I34" s="237">
        <v>23.1</v>
      </c>
      <c r="J34" s="237">
        <v>832.9</v>
      </c>
      <c r="K34" s="237">
        <v>1228.5</v>
      </c>
      <c r="L34" s="237">
        <v>1.0108999999999999</v>
      </c>
      <c r="M34" s="237">
        <v>76.125</v>
      </c>
      <c r="N34" s="237">
        <v>84.688000000000002</v>
      </c>
      <c r="O34" s="237">
        <v>78.287000000000006</v>
      </c>
      <c r="P34" s="237">
        <v>17.100000000000001</v>
      </c>
      <c r="Q34" s="237">
        <v>25.3</v>
      </c>
      <c r="R34" s="237">
        <v>23.7</v>
      </c>
      <c r="S34" s="237">
        <v>5.37</v>
      </c>
      <c r="T34" s="16">
        <v>3</v>
      </c>
      <c r="U34" s="23">
        <f t="shared" si="1"/>
        <v>19976</v>
      </c>
      <c r="V34" s="5"/>
      <c r="W34" s="224"/>
      <c r="X34" s="125"/>
      <c r="Y34" s="225">
        <f t="shared" si="0"/>
        <v>-100</v>
      </c>
    </row>
    <row r="35" spans="1:25">
      <c r="A35" s="16">
        <v>3</v>
      </c>
      <c r="B35" s="237" t="s">
        <v>219</v>
      </c>
      <c r="C35" s="237" t="s">
        <v>194</v>
      </c>
      <c r="D35" s="237">
        <v>461062</v>
      </c>
      <c r="E35" s="237">
        <v>48307</v>
      </c>
      <c r="F35" s="237">
        <v>6.6287479999999999</v>
      </c>
      <c r="G35" s="237">
        <v>0</v>
      </c>
      <c r="H35" s="237">
        <v>80.894999999999996</v>
      </c>
      <c r="I35" s="237">
        <v>22.7</v>
      </c>
      <c r="J35" s="237">
        <v>544.1</v>
      </c>
      <c r="K35" s="237">
        <v>1204.9000000000001</v>
      </c>
      <c r="L35" s="237">
        <v>1.0116000000000001</v>
      </c>
      <c r="M35" s="237">
        <v>75.94</v>
      </c>
      <c r="N35" s="237">
        <v>84.632999999999996</v>
      </c>
      <c r="O35" s="237">
        <v>82.149000000000001</v>
      </c>
      <c r="P35" s="237">
        <v>17.3</v>
      </c>
      <c r="Q35" s="237">
        <v>24.8</v>
      </c>
      <c r="R35" s="237">
        <v>22.6</v>
      </c>
      <c r="S35" s="237">
        <v>5.35</v>
      </c>
      <c r="T35" s="16">
        <v>2</v>
      </c>
      <c r="U35" s="23">
        <f t="shared" si="1"/>
        <v>12977</v>
      </c>
      <c r="V35" s="5"/>
      <c r="W35" s="92"/>
      <c r="X35" s="91"/>
      <c r="Y35" s="225">
        <f t="shared" si="0"/>
        <v>-100</v>
      </c>
    </row>
    <row r="36" spans="1:25">
      <c r="A36" s="16">
        <v>2</v>
      </c>
      <c r="B36" s="237" t="s">
        <v>220</v>
      </c>
      <c r="C36" s="237" t="s">
        <v>194</v>
      </c>
      <c r="D36" s="237">
        <v>448085</v>
      </c>
      <c r="E36" s="237">
        <v>46278</v>
      </c>
      <c r="F36" s="237">
        <v>6.5638769999999997</v>
      </c>
      <c r="G36" s="237">
        <v>0</v>
      </c>
      <c r="H36" s="237">
        <v>82.712000000000003</v>
      </c>
      <c r="I36" s="237">
        <v>21.8</v>
      </c>
      <c r="J36" s="237">
        <v>154.6</v>
      </c>
      <c r="K36" s="237">
        <v>524</v>
      </c>
      <c r="L36" s="237">
        <v>1.0114000000000001</v>
      </c>
      <c r="M36" s="237">
        <v>80.983000000000004</v>
      </c>
      <c r="N36" s="237">
        <v>84.533000000000001</v>
      </c>
      <c r="O36" s="237">
        <v>81.617000000000004</v>
      </c>
      <c r="P36" s="237">
        <v>16.2</v>
      </c>
      <c r="Q36" s="237">
        <v>27.3</v>
      </c>
      <c r="R36" s="237">
        <v>23.7</v>
      </c>
      <c r="S36" s="237">
        <v>5.36</v>
      </c>
      <c r="T36" s="16">
        <v>1</v>
      </c>
      <c r="U36" s="23">
        <f t="shared" si="1"/>
        <v>3698</v>
      </c>
      <c r="V36" s="5"/>
      <c r="W36" s="92"/>
      <c r="X36" s="91"/>
      <c r="Y36" s="225">
        <f t="shared" si="0"/>
        <v>-100</v>
      </c>
    </row>
    <row r="37" spans="1:25">
      <c r="A37" s="16">
        <v>1</v>
      </c>
      <c r="B37" s="237" t="s">
        <v>221</v>
      </c>
      <c r="C37" s="237" t="s">
        <v>194</v>
      </c>
      <c r="D37" s="237">
        <v>444387</v>
      </c>
      <c r="E37" s="237">
        <v>45721</v>
      </c>
      <c r="F37" s="237">
        <v>6.8478519999999996</v>
      </c>
      <c r="G37" s="237">
        <v>0</v>
      </c>
      <c r="H37" s="237">
        <v>83.034999999999997</v>
      </c>
      <c r="I37" s="237">
        <v>21</v>
      </c>
      <c r="J37" s="237">
        <v>0</v>
      </c>
      <c r="K37" s="237">
        <v>0</v>
      </c>
      <c r="L37" s="237">
        <v>1.0129999999999999</v>
      </c>
      <c r="M37" s="237">
        <v>81.409000000000006</v>
      </c>
      <c r="N37" s="237">
        <v>84.561999999999998</v>
      </c>
      <c r="O37" s="237">
        <v>83.016000000000005</v>
      </c>
      <c r="P37" s="237">
        <v>15.3</v>
      </c>
      <c r="Q37" s="237">
        <v>31</v>
      </c>
      <c r="R37" s="237">
        <v>16.100000000000001</v>
      </c>
      <c r="S37" s="237">
        <v>5.36</v>
      </c>
      <c r="T37" s="1"/>
      <c r="U37" s="26"/>
      <c r="V37" s="5"/>
      <c r="W37" s="92"/>
      <c r="X37" s="91"/>
      <c r="Y37" s="225">
        <f>((X37*100)/D37)-100</f>
        <v>-100</v>
      </c>
    </row>
    <row r="38" spans="1:25">
      <c r="A38" s="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7"/>
      <c r="O38" s="26"/>
      <c r="P38" s="26"/>
      <c r="Q38" s="26"/>
      <c r="R38" s="26"/>
      <c r="S38" s="26"/>
      <c r="T38" s="26"/>
      <c r="U38" s="26"/>
      <c r="V38" s="5"/>
      <c r="W38" s="302"/>
      <c r="X38" s="303"/>
      <c r="Y38" s="301"/>
    </row>
    <row r="39" spans="1:25">
      <c r="A39" s="1"/>
      <c r="B39" s="28" t="s">
        <v>50</v>
      </c>
      <c r="C39" s="29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1"/>
      <c r="O39" s="30"/>
      <c r="P39" s="30"/>
      <c r="Q39" s="30"/>
      <c r="R39" s="30"/>
      <c r="S39" s="30"/>
      <c r="T39" s="30"/>
      <c r="U39" s="30"/>
      <c r="V39" s="30"/>
      <c r="W39" s="302"/>
      <c r="X39" s="303"/>
      <c r="Y39" s="304"/>
    </row>
    <row r="40" spans="1:25">
      <c r="A40" s="1"/>
      <c r="B40" s="29"/>
      <c r="C40" s="29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1"/>
      <c r="O40" s="30"/>
      <c r="P40" s="30"/>
      <c r="Q40" s="30"/>
      <c r="R40" s="30"/>
      <c r="S40" s="30"/>
      <c r="T40" s="30"/>
      <c r="U40" s="30"/>
      <c r="V40" s="30"/>
      <c r="W40" s="302"/>
      <c r="X40" s="303"/>
      <c r="Y40" s="304"/>
    </row>
    <row r="41" spans="1:25">
      <c r="A41" s="1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7"/>
      <c r="O41" s="26"/>
      <c r="P41" s="26"/>
      <c r="Q41" s="26"/>
      <c r="R41" s="26"/>
      <c r="S41" s="26"/>
      <c r="T41" s="26"/>
      <c r="U41" s="26"/>
      <c r="V41" s="5"/>
      <c r="W41" s="305"/>
      <c r="X41" s="306"/>
      <c r="Y41" s="307"/>
    </row>
    <row r="42" spans="1:25">
      <c r="D42" s="32"/>
      <c r="E42" s="32"/>
      <c r="N42" s="32"/>
    </row>
  </sheetData>
  <mergeCells count="4">
    <mergeCell ref="W38:Y41"/>
    <mergeCell ref="W1:W5"/>
    <mergeCell ref="X1:X5"/>
    <mergeCell ref="Y1:Y5"/>
  </mergeCells>
  <pageMargins left="0.7" right="0.7" top="0.75" bottom="0.75" header="0.3" footer="0.3"/>
  <pageSetup scale="37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2"/>
  <sheetViews>
    <sheetView view="pageBreakPreview" zoomScale="80" zoomScaleNormal="10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D7" sqref="D7"/>
    </sheetView>
  </sheetViews>
  <sheetFormatPr defaultColWidth="11.42578125" defaultRowHeight="15"/>
  <cols>
    <col min="1" max="1" width="7.28515625" customWidth="1"/>
    <col min="4" max="4" width="10.5703125" bestFit="1" customWidth="1"/>
    <col min="5" max="5" width="9.85546875" bestFit="1" customWidth="1"/>
    <col min="6" max="6" width="10.85546875" bestFit="1" customWidth="1"/>
    <col min="7" max="7" width="10.28515625" bestFit="1" customWidth="1"/>
    <col min="8" max="8" width="9.28515625" bestFit="1" customWidth="1"/>
    <col min="10" max="10" width="9.28515625" bestFit="1" customWidth="1"/>
    <col min="11" max="11" width="10.7109375" bestFit="1" customWidth="1"/>
    <col min="12" max="15" width="7.7109375" bestFit="1" customWidth="1"/>
    <col min="16" max="17" width="6.42578125" bestFit="1" customWidth="1"/>
    <col min="18" max="18" width="7.42578125" bestFit="1" customWidth="1"/>
    <col min="19" max="19" width="7.85546875" bestFit="1" customWidth="1"/>
    <col min="20" max="20" width="3.7109375" customWidth="1"/>
    <col min="21" max="21" width="13.42578125" bestFit="1" customWidth="1"/>
    <col min="22" max="22" width="4.85546875" bestFit="1" customWidth="1"/>
    <col min="23" max="23" width="24.42578125" bestFit="1" customWidth="1"/>
  </cols>
  <sheetData>
    <row r="1" spans="1:25" ht="15.75">
      <c r="A1" s="1"/>
      <c r="B1" s="1"/>
      <c r="C1" s="12"/>
      <c r="D1" s="13" t="s">
        <v>21</v>
      </c>
      <c r="E1" s="1"/>
      <c r="F1" s="1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4"/>
      <c r="W1" s="263" t="s">
        <v>125</v>
      </c>
      <c r="X1" s="263" t="s">
        <v>126</v>
      </c>
      <c r="Y1" s="266" t="s">
        <v>127</v>
      </c>
    </row>
    <row r="2" spans="1:25">
      <c r="A2" s="1"/>
      <c r="B2" s="1"/>
      <c r="C2" s="1"/>
      <c r="D2" s="14" t="s">
        <v>23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5" t="s">
        <v>24</v>
      </c>
      <c r="V2" s="4"/>
      <c r="W2" s="264"/>
      <c r="X2" s="264"/>
      <c r="Y2" s="267"/>
    </row>
    <row r="3" spans="1:25" ht="15" customHeight="1">
      <c r="A3" s="16" t="s">
        <v>25</v>
      </c>
      <c r="B3" s="1"/>
      <c r="C3" s="1"/>
      <c r="D3" s="14" t="s">
        <v>26</v>
      </c>
      <c r="E3" s="1"/>
      <c r="F3" s="1"/>
      <c r="G3" s="16" t="s">
        <v>27</v>
      </c>
      <c r="H3" s="16" t="s">
        <v>28</v>
      </c>
      <c r="I3" s="16" t="s">
        <v>28</v>
      </c>
      <c r="J3" s="16" t="s">
        <v>28</v>
      </c>
      <c r="K3" s="1"/>
      <c r="L3" s="11" t="s">
        <v>29</v>
      </c>
      <c r="M3" s="11" t="s">
        <v>30</v>
      </c>
      <c r="N3" s="11" t="s">
        <v>31</v>
      </c>
      <c r="O3" s="11" t="s">
        <v>32</v>
      </c>
      <c r="P3" s="11" t="s">
        <v>30</v>
      </c>
      <c r="Q3" s="11" t="s">
        <v>31</v>
      </c>
      <c r="R3" s="11" t="s">
        <v>32</v>
      </c>
      <c r="S3" s="11" t="s">
        <v>33</v>
      </c>
      <c r="T3" s="1"/>
      <c r="U3" s="15" t="s">
        <v>34</v>
      </c>
      <c r="V3" s="4"/>
      <c r="W3" s="264"/>
      <c r="X3" s="264"/>
      <c r="Y3" s="267"/>
    </row>
    <row r="4" spans="1:25">
      <c r="A4" s="16" t="s">
        <v>35</v>
      </c>
      <c r="B4" s="11" t="s">
        <v>1</v>
      </c>
      <c r="C4" s="11" t="s">
        <v>2</v>
      </c>
      <c r="D4" s="14" t="s">
        <v>3</v>
      </c>
      <c r="E4" s="11" t="s">
        <v>4</v>
      </c>
      <c r="F4" s="11" t="s">
        <v>5</v>
      </c>
      <c r="G4" s="11" t="s">
        <v>36</v>
      </c>
      <c r="H4" s="11" t="s">
        <v>37</v>
      </c>
      <c r="I4" s="11" t="s">
        <v>38</v>
      </c>
      <c r="J4" s="11" t="s">
        <v>39</v>
      </c>
      <c r="K4" s="11" t="s">
        <v>6</v>
      </c>
      <c r="L4" s="11" t="s">
        <v>40</v>
      </c>
      <c r="M4" s="11" t="s">
        <v>41</v>
      </c>
      <c r="N4" s="11" t="s">
        <v>41</v>
      </c>
      <c r="O4" s="11" t="s">
        <v>41</v>
      </c>
      <c r="P4" s="11" t="s">
        <v>42</v>
      </c>
      <c r="Q4" s="11" t="s">
        <v>42</v>
      </c>
      <c r="R4" s="11" t="s">
        <v>43</v>
      </c>
      <c r="S4" s="11" t="s">
        <v>44</v>
      </c>
      <c r="T4" s="1"/>
      <c r="U4" s="15" t="s">
        <v>45</v>
      </c>
      <c r="V4" s="4"/>
      <c r="W4" s="264"/>
      <c r="X4" s="264"/>
      <c r="Y4" s="267"/>
    </row>
    <row r="5" spans="1:25" ht="15.75" thickBot="1">
      <c r="A5" s="16"/>
      <c r="B5" s="11" t="s">
        <v>0</v>
      </c>
      <c r="C5" s="11" t="s">
        <v>0</v>
      </c>
      <c r="D5" s="17" t="s">
        <v>7</v>
      </c>
      <c r="E5" s="11" t="s">
        <v>7</v>
      </c>
      <c r="F5" s="11" t="s">
        <v>0</v>
      </c>
      <c r="G5" s="11" t="s">
        <v>7</v>
      </c>
      <c r="H5" s="18" t="s">
        <v>46</v>
      </c>
      <c r="I5" s="11" t="s">
        <v>9</v>
      </c>
      <c r="J5" s="11" t="s">
        <v>10</v>
      </c>
      <c r="K5" s="11" t="s">
        <v>10</v>
      </c>
      <c r="L5" s="11" t="s">
        <v>11</v>
      </c>
      <c r="M5" s="11" t="s">
        <v>8</v>
      </c>
      <c r="N5" s="11" t="s">
        <v>8</v>
      </c>
      <c r="O5" s="11" t="s">
        <v>8</v>
      </c>
      <c r="P5" s="11" t="s">
        <v>9</v>
      </c>
      <c r="Q5" s="11" t="s">
        <v>9</v>
      </c>
      <c r="R5" s="11" t="s">
        <v>9</v>
      </c>
      <c r="S5" s="11" t="s">
        <v>12</v>
      </c>
      <c r="T5" s="19" t="s">
        <v>47</v>
      </c>
      <c r="U5" s="20" t="s">
        <v>48</v>
      </c>
      <c r="V5" s="4"/>
      <c r="W5" s="265"/>
      <c r="X5" s="265"/>
      <c r="Y5" s="268"/>
    </row>
    <row r="6" spans="1:25">
      <c r="A6" s="21">
        <v>32</v>
      </c>
      <c r="D6">
        <v>18500</v>
      </c>
      <c r="T6" s="22">
        <v>31</v>
      </c>
      <c r="U6" s="23">
        <f>D6-D7</f>
        <v>49</v>
      </c>
      <c r="V6" s="4"/>
      <c r="W6" s="228"/>
      <c r="X6" s="228"/>
      <c r="Y6" s="230"/>
    </row>
    <row r="7" spans="1:25">
      <c r="A7" s="21">
        <v>31</v>
      </c>
      <c r="B7" s="237"/>
      <c r="C7" s="237"/>
      <c r="D7">
        <v>18451</v>
      </c>
      <c r="T7" s="22">
        <v>30</v>
      </c>
      <c r="U7" s="23">
        <f>D7-D8</f>
        <v>63</v>
      </c>
      <c r="V7" s="24">
        <v>1</v>
      </c>
      <c r="W7" s="115"/>
      <c r="X7" s="115"/>
      <c r="Y7" s="93">
        <f t="shared" ref="Y7:Y34" si="0">((X7*100)/D7)-100</f>
        <v>-100</v>
      </c>
    </row>
    <row r="8" spans="1:25">
      <c r="A8" s="16">
        <v>30</v>
      </c>
      <c r="B8" s="237"/>
      <c r="C8" s="237"/>
      <c r="D8">
        <v>18388</v>
      </c>
      <c r="T8" s="16">
        <v>29</v>
      </c>
      <c r="U8" s="23">
        <f t="shared" ref="U8:U15" si="1">D8-D9</f>
        <v>56</v>
      </c>
      <c r="V8" s="4"/>
      <c r="W8" s="91"/>
      <c r="X8" s="91"/>
      <c r="Y8" s="96">
        <f t="shared" si="0"/>
        <v>-100</v>
      </c>
    </row>
    <row r="9" spans="1:25" s="25" customFormat="1">
      <c r="A9" s="21">
        <v>29</v>
      </c>
      <c r="B9" s="237" t="s">
        <v>250</v>
      </c>
      <c r="C9" s="237" t="s">
        <v>194</v>
      </c>
      <c r="D9" s="237">
        <v>18332</v>
      </c>
      <c r="E9" s="237">
        <v>78345</v>
      </c>
      <c r="F9" s="237">
        <v>6.6190239999999996</v>
      </c>
      <c r="G9" s="237">
        <v>0</v>
      </c>
      <c r="H9" s="237">
        <v>81.113</v>
      </c>
      <c r="I9" s="237">
        <v>24.5</v>
      </c>
      <c r="J9" s="237">
        <v>2.6</v>
      </c>
      <c r="K9" s="237">
        <v>13.8</v>
      </c>
      <c r="L9" s="237">
        <v>1.0122</v>
      </c>
      <c r="M9" s="237">
        <v>79.09</v>
      </c>
      <c r="N9" s="237">
        <v>83.742999999999995</v>
      </c>
      <c r="O9" s="237">
        <v>80.486000000000004</v>
      </c>
      <c r="P9" s="237">
        <v>15.6</v>
      </c>
      <c r="Q9" s="237">
        <v>40.200000000000003</v>
      </c>
      <c r="R9" s="237">
        <v>17.899999999999999</v>
      </c>
      <c r="S9" s="237">
        <v>4.83</v>
      </c>
      <c r="T9" s="22">
        <v>28</v>
      </c>
      <c r="U9" s="23">
        <f t="shared" si="1"/>
        <v>61</v>
      </c>
      <c r="V9" s="24">
        <v>29</v>
      </c>
      <c r="W9" s="91"/>
      <c r="X9" s="91"/>
      <c r="Y9" s="96" t="e">
        <f>((X9*100)/#REF!)-100</f>
        <v>#REF!</v>
      </c>
    </row>
    <row r="10" spans="1:25">
      <c r="A10" s="16">
        <v>28</v>
      </c>
      <c r="B10" s="237" t="s">
        <v>251</v>
      </c>
      <c r="C10" s="237" t="s">
        <v>194</v>
      </c>
      <c r="D10" s="237">
        <v>18271</v>
      </c>
      <c r="E10" s="237">
        <v>78335</v>
      </c>
      <c r="F10" s="237">
        <v>6.5808960000000001</v>
      </c>
      <c r="G10" s="237">
        <v>0</v>
      </c>
      <c r="H10" s="237">
        <v>81.510000000000005</v>
      </c>
      <c r="I10" s="237">
        <v>24.7</v>
      </c>
      <c r="J10" s="237">
        <v>2.8</v>
      </c>
      <c r="K10" s="237">
        <v>13.8</v>
      </c>
      <c r="L10" s="237">
        <v>1.0122</v>
      </c>
      <c r="M10" s="237">
        <v>79.364999999999995</v>
      </c>
      <c r="N10" s="237">
        <v>84.07</v>
      </c>
      <c r="O10" s="237">
        <v>79.763000000000005</v>
      </c>
      <c r="P10" s="237">
        <v>14.9</v>
      </c>
      <c r="Q10" s="237">
        <v>41.7</v>
      </c>
      <c r="R10" s="237">
        <v>17.3</v>
      </c>
      <c r="S10" s="237">
        <v>4.83</v>
      </c>
      <c r="T10" s="16">
        <v>27</v>
      </c>
      <c r="U10" s="23">
        <f t="shared" si="1"/>
        <v>66</v>
      </c>
      <c r="V10" s="16"/>
      <c r="W10" s="91"/>
      <c r="X10" s="91"/>
      <c r="Y10" s="96" t="e">
        <f>((X10*100)/#REF!)-100</f>
        <v>#REF!</v>
      </c>
    </row>
    <row r="11" spans="1:25">
      <c r="A11" s="16">
        <v>27</v>
      </c>
      <c r="B11" s="237" t="s">
        <v>252</v>
      </c>
      <c r="C11" s="237" t="s">
        <v>194</v>
      </c>
      <c r="D11" s="237">
        <v>18205</v>
      </c>
      <c r="E11" s="237">
        <v>78325</v>
      </c>
      <c r="F11" s="237">
        <v>6.7016119999999999</v>
      </c>
      <c r="G11" s="237">
        <v>0</v>
      </c>
      <c r="H11" s="237">
        <v>83.012</v>
      </c>
      <c r="I11" s="237">
        <v>24.5</v>
      </c>
      <c r="J11" s="237">
        <v>0.9</v>
      </c>
      <c r="K11" s="237">
        <v>13.2</v>
      </c>
      <c r="L11" s="237">
        <v>1.0125999999999999</v>
      </c>
      <c r="M11" s="237">
        <v>79.963999999999999</v>
      </c>
      <c r="N11" s="237">
        <v>84.225999999999999</v>
      </c>
      <c r="O11" s="237">
        <v>80.971000000000004</v>
      </c>
      <c r="P11" s="237">
        <v>13.7</v>
      </c>
      <c r="Q11" s="237">
        <v>42.4</v>
      </c>
      <c r="R11" s="237">
        <v>16</v>
      </c>
      <c r="S11" s="237">
        <v>4.82</v>
      </c>
      <c r="T11" s="16">
        <v>26</v>
      </c>
      <c r="U11" s="23">
        <f t="shared" si="1"/>
        <v>22</v>
      </c>
      <c r="V11" s="16"/>
      <c r="W11" s="91"/>
      <c r="X11" s="91"/>
      <c r="Y11" s="96" t="e">
        <f>((X11*100)/#REF!)-100</f>
        <v>#REF!</v>
      </c>
    </row>
    <row r="12" spans="1:25">
      <c r="A12" s="16">
        <v>26</v>
      </c>
      <c r="B12" s="237" t="s">
        <v>253</v>
      </c>
      <c r="C12" s="237" t="s">
        <v>194</v>
      </c>
      <c r="D12" s="237">
        <v>18183</v>
      </c>
      <c r="E12" s="237">
        <v>78322</v>
      </c>
      <c r="F12" s="237">
        <v>6.8908519999999998</v>
      </c>
      <c r="G12" s="237">
        <v>0</v>
      </c>
      <c r="H12" s="237">
        <v>82.471999999999994</v>
      </c>
      <c r="I12" s="237">
        <v>23.7</v>
      </c>
      <c r="J12" s="237">
        <v>0.8</v>
      </c>
      <c r="K12" s="237">
        <v>9</v>
      </c>
      <c r="L12" s="237">
        <v>1.0130999999999999</v>
      </c>
      <c r="M12" s="237">
        <v>80.224999999999994</v>
      </c>
      <c r="N12" s="237">
        <v>84.29</v>
      </c>
      <c r="O12" s="237">
        <v>83.367000000000004</v>
      </c>
      <c r="P12" s="237">
        <v>14.5</v>
      </c>
      <c r="Q12" s="237">
        <v>40.9</v>
      </c>
      <c r="R12" s="237">
        <v>15.5</v>
      </c>
      <c r="S12" s="237">
        <v>4.83</v>
      </c>
      <c r="T12" s="16">
        <v>25</v>
      </c>
      <c r="U12" s="23">
        <f t="shared" si="1"/>
        <v>18</v>
      </c>
      <c r="V12" s="16"/>
      <c r="W12" s="125"/>
      <c r="X12" s="125"/>
      <c r="Y12" s="96" t="e">
        <f>((X12*100)/#REF!)-100</f>
        <v>#REF!</v>
      </c>
    </row>
    <row r="13" spans="1:25">
      <c r="A13" s="16">
        <v>25</v>
      </c>
      <c r="B13" s="237" t="s">
        <v>254</v>
      </c>
      <c r="C13" s="237" t="s">
        <v>194</v>
      </c>
      <c r="D13" s="237">
        <v>18165</v>
      </c>
      <c r="E13" s="237">
        <v>78319</v>
      </c>
      <c r="F13" s="237">
        <v>6.6801700000000004</v>
      </c>
      <c r="G13" s="237">
        <v>0</v>
      </c>
      <c r="H13" s="237">
        <v>80.900999999999996</v>
      </c>
      <c r="I13" s="237">
        <v>19.5</v>
      </c>
      <c r="J13" s="237">
        <v>2.2999999999999998</v>
      </c>
      <c r="K13" s="237">
        <v>12.4</v>
      </c>
      <c r="L13" s="237">
        <v>1.0125999999999999</v>
      </c>
      <c r="M13" s="237">
        <v>78.438000000000002</v>
      </c>
      <c r="N13" s="237">
        <v>83.39</v>
      </c>
      <c r="O13" s="237">
        <v>80.677999999999997</v>
      </c>
      <c r="P13" s="237">
        <v>13.8</v>
      </c>
      <c r="Q13" s="237">
        <v>32.9</v>
      </c>
      <c r="R13" s="237">
        <v>16</v>
      </c>
      <c r="S13" s="237">
        <v>4.82</v>
      </c>
      <c r="T13" s="16">
        <v>24</v>
      </c>
      <c r="U13" s="23">
        <f t="shared" si="1"/>
        <v>55</v>
      </c>
      <c r="V13" s="16"/>
      <c r="W13" s="91"/>
      <c r="X13" s="91"/>
      <c r="Y13" s="96" t="e">
        <f>((X13*100)/#REF!)-100</f>
        <v>#REF!</v>
      </c>
    </row>
    <row r="14" spans="1:25">
      <c r="A14" s="16">
        <v>24</v>
      </c>
      <c r="B14" s="237" t="s">
        <v>255</v>
      </c>
      <c r="C14" s="237" t="s">
        <v>194</v>
      </c>
      <c r="D14" s="237">
        <v>18110</v>
      </c>
      <c r="E14" s="237">
        <v>78311</v>
      </c>
      <c r="F14" s="237">
        <v>6.5876049999999999</v>
      </c>
      <c r="G14" s="237">
        <v>0</v>
      </c>
      <c r="H14" s="237">
        <v>79.691000000000003</v>
      </c>
      <c r="I14" s="237">
        <v>19.2</v>
      </c>
      <c r="J14" s="237">
        <v>2</v>
      </c>
      <c r="K14" s="237">
        <v>13.2</v>
      </c>
      <c r="L14" s="237">
        <v>1.0124</v>
      </c>
      <c r="M14" s="237">
        <v>76.942999999999998</v>
      </c>
      <c r="N14" s="237">
        <v>82.686000000000007</v>
      </c>
      <c r="O14" s="237">
        <v>79.322000000000003</v>
      </c>
      <c r="P14" s="237">
        <v>12.4</v>
      </c>
      <c r="Q14" s="237">
        <v>33.5</v>
      </c>
      <c r="R14" s="237">
        <v>15.7</v>
      </c>
      <c r="S14" s="237">
        <v>4.83</v>
      </c>
      <c r="T14" s="16">
        <v>23</v>
      </c>
      <c r="U14" s="23">
        <f t="shared" si="1"/>
        <v>49</v>
      </c>
      <c r="V14" s="16"/>
      <c r="W14" s="91"/>
      <c r="X14" s="91"/>
      <c r="Y14" s="96" t="e">
        <f>((X14*100)/#REF!)-100</f>
        <v>#REF!</v>
      </c>
    </row>
    <row r="15" spans="1:25">
      <c r="A15" s="16">
        <v>23</v>
      </c>
      <c r="B15" s="237" t="s">
        <v>256</v>
      </c>
      <c r="C15" s="237" t="s">
        <v>194</v>
      </c>
      <c r="D15" s="237">
        <v>18061</v>
      </c>
      <c r="E15" s="237">
        <v>78303</v>
      </c>
      <c r="F15" s="237">
        <v>6.5510859999999997</v>
      </c>
      <c r="G15" s="237">
        <v>0</v>
      </c>
      <c r="H15" s="237">
        <v>79.775999999999996</v>
      </c>
      <c r="I15" s="237">
        <v>21.1</v>
      </c>
      <c r="J15" s="237">
        <v>2.7</v>
      </c>
      <c r="K15" s="237">
        <v>13.5</v>
      </c>
      <c r="L15" s="237">
        <v>1.0122</v>
      </c>
      <c r="M15" s="237">
        <v>24.457999999999998</v>
      </c>
      <c r="N15" s="237">
        <v>82.863</v>
      </c>
      <c r="O15" s="237">
        <v>79.155000000000001</v>
      </c>
      <c r="P15" s="237">
        <v>15</v>
      </c>
      <c r="Q15" s="237">
        <v>32.799999999999997</v>
      </c>
      <c r="R15" s="237">
        <v>16.7</v>
      </c>
      <c r="S15" s="237">
        <v>4.83</v>
      </c>
      <c r="T15" s="16">
        <v>22</v>
      </c>
      <c r="U15" s="23">
        <f t="shared" si="1"/>
        <v>63</v>
      </c>
      <c r="V15" s="16"/>
      <c r="W15" s="91"/>
      <c r="X15" s="91"/>
      <c r="Y15" s="96" t="e">
        <f>((X15*100)/#REF!)-100</f>
        <v>#REF!</v>
      </c>
    </row>
    <row r="16" spans="1:25" s="25" customFormat="1">
      <c r="A16" s="21">
        <v>22</v>
      </c>
      <c r="B16" s="237" t="s">
        <v>243</v>
      </c>
      <c r="C16" s="237" t="s">
        <v>194</v>
      </c>
      <c r="D16" s="237">
        <v>17998</v>
      </c>
      <c r="E16" s="237">
        <v>78294</v>
      </c>
      <c r="F16" s="237">
        <v>6.4609579999999998</v>
      </c>
      <c r="G16" s="237">
        <v>0</v>
      </c>
      <c r="H16" s="237">
        <v>79.233999999999995</v>
      </c>
      <c r="I16" s="237">
        <v>21.4</v>
      </c>
      <c r="J16" s="237">
        <v>2.2999999999999998</v>
      </c>
      <c r="K16" s="237">
        <v>13.9</v>
      </c>
      <c r="L16" s="237">
        <v>1.012</v>
      </c>
      <c r="M16" s="237">
        <v>76.358999999999995</v>
      </c>
      <c r="N16" s="237">
        <v>82.346000000000004</v>
      </c>
      <c r="O16" s="237">
        <v>77.914000000000001</v>
      </c>
      <c r="P16" s="237">
        <v>14.9</v>
      </c>
      <c r="Q16" s="237">
        <v>35.5</v>
      </c>
      <c r="R16" s="237">
        <v>16.7</v>
      </c>
      <c r="S16" s="237">
        <v>4.83</v>
      </c>
      <c r="T16" s="22">
        <v>21</v>
      </c>
      <c r="U16" s="23">
        <f t="shared" ref="U16:U36" si="2">D16-D17</f>
        <v>53</v>
      </c>
      <c r="V16" s="24">
        <v>22</v>
      </c>
      <c r="W16" s="91"/>
      <c r="X16" s="91"/>
      <c r="Y16" s="96">
        <f t="shared" si="0"/>
        <v>-100</v>
      </c>
    </row>
    <row r="17" spans="1:25">
      <c r="A17" s="16">
        <v>21</v>
      </c>
      <c r="B17" s="237" t="s">
        <v>244</v>
      </c>
      <c r="C17" s="237" t="s">
        <v>194</v>
      </c>
      <c r="D17" s="237">
        <v>17945</v>
      </c>
      <c r="E17" s="237">
        <v>78285</v>
      </c>
      <c r="F17" s="237">
        <v>6.4406359999999996</v>
      </c>
      <c r="G17" s="237">
        <v>0</v>
      </c>
      <c r="H17" s="237">
        <v>80.165000000000006</v>
      </c>
      <c r="I17" s="237">
        <v>21.3</v>
      </c>
      <c r="J17" s="237">
        <v>1.7</v>
      </c>
      <c r="K17" s="237">
        <v>11.8</v>
      </c>
      <c r="L17" s="237">
        <v>1.0119</v>
      </c>
      <c r="M17" s="237">
        <v>77.263000000000005</v>
      </c>
      <c r="N17" s="237">
        <v>82.393000000000001</v>
      </c>
      <c r="O17" s="237">
        <v>77.774000000000001</v>
      </c>
      <c r="P17" s="237">
        <v>14.2</v>
      </c>
      <c r="Q17" s="237">
        <v>37.700000000000003</v>
      </c>
      <c r="R17" s="237">
        <v>17.100000000000001</v>
      </c>
      <c r="S17" s="237">
        <v>4.83</v>
      </c>
      <c r="T17" s="16">
        <v>20</v>
      </c>
      <c r="U17" s="23">
        <f t="shared" si="2"/>
        <v>40</v>
      </c>
      <c r="V17" s="16"/>
      <c r="W17" s="91"/>
      <c r="X17" s="91"/>
      <c r="Y17" s="96">
        <f t="shared" si="0"/>
        <v>-100</v>
      </c>
    </row>
    <row r="18" spans="1:25">
      <c r="A18" s="16">
        <v>20</v>
      </c>
      <c r="B18" s="237" t="s">
        <v>245</v>
      </c>
      <c r="C18" s="237" t="s">
        <v>194</v>
      </c>
      <c r="D18" s="237">
        <v>17905</v>
      </c>
      <c r="E18" s="237">
        <v>78279</v>
      </c>
      <c r="F18" s="237">
        <v>6.7000159999999997</v>
      </c>
      <c r="G18" s="237">
        <v>0</v>
      </c>
      <c r="H18" s="237">
        <v>82.962000000000003</v>
      </c>
      <c r="I18" s="237">
        <v>21.3</v>
      </c>
      <c r="J18" s="237">
        <v>0.8</v>
      </c>
      <c r="K18" s="237">
        <v>12</v>
      </c>
      <c r="L18" s="237">
        <v>1.0125</v>
      </c>
      <c r="M18" s="237">
        <v>80.424999999999997</v>
      </c>
      <c r="N18" s="237">
        <v>84.281000000000006</v>
      </c>
      <c r="O18" s="237">
        <v>81.260000000000005</v>
      </c>
      <c r="P18" s="237">
        <v>14.7</v>
      </c>
      <c r="Q18" s="237">
        <v>37</v>
      </c>
      <c r="R18" s="237">
        <v>16.899999999999999</v>
      </c>
      <c r="S18" s="237">
        <v>4.83</v>
      </c>
      <c r="T18" s="16">
        <v>19</v>
      </c>
      <c r="U18" s="23">
        <f t="shared" si="2"/>
        <v>20</v>
      </c>
      <c r="V18" s="16"/>
      <c r="W18" s="91"/>
      <c r="X18" s="91"/>
      <c r="Y18" s="96">
        <f t="shared" si="0"/>
        <v>-100</v>
      </c>
    </row>
    <row r="19" spans="1:25">
      <c r="A19" s="16">
        <v>19</v>
      </c>
      <c r="B19" s="237" t="s">
        <v>246</v>
      </c>
      <c r="C19" s="237" t="s">
        <v>194</v>
      </c>
      <c r="D19" s="237">
        <v>17885</v>
      </c>
      <c r="E19" s="237">
        <v>78276</v>
      </c>
      <c r="F19" s="237">
        <v>6.8888720000000001</v>
      </c>
      <c r="G19" s="237">
        <v>0</v>
      </c>
      <c r="H19" s="237">
        <v>83.027000000000001</v>
      </c>
      <c r="I19" s="237">
        <v>22.6</v>
      </c>
      <c r="J19" s="237">
        <v>1.2</v>
      </c>
      <c r="K19" s="237">
        <v>8.5</v>
      </c>
      <c r="L19" s="237">
        <v>1.0127999999999999</v>
      </c>
      <c r="M19" s="237">
        <v>80.852000000000004</v>
      </c>
      <c r="N19" s="237">
        <v>85.176000000000002</v>
      </c>
      <c r="O19" s="237">
        <v>84.069000000000003</v>
      </c>
      <c r="P19" s="237">
        <v>16.600000000000001</v>
      </c>
      <c r="Q19" s="237">
        <v>38.6</v>
      </c>
      <c r="R19" s="237">
        <v>17.600000000000001</v>
      </c>
      <c r="S19" s="237">
        <v>4.84</v>
      </c>
      <c r="T19" s="16">
        <v>18</v>
      </c>
      <c r="U19" s="23">
        <f t="shared" si="2"/>
        <v>28</v>
      </c>
      <c r="V19" s="16"/>
      <c r="W19" s="91"/>
      <c r="X19" s="91"/>
      <c r="Y19" s="96">
        <f t="shared" si="0"/>
        <v>-100</v>
      </c>
    </row>
    <row r="20" spans="1:25">
      <c r="A20" s="16">
        <v>18</v>
      </c>
      <c r="B20" s="237" t="s">
        <v>247</v>
      </c>
      <c r="C20" s="237" t="s">
        <v>194</v>
      </c>
      <c r="D20" s="237">
        <v>17857</v>
      </c>
      <c r="E20" s="237">
        <v>78272</v>
      </c>
      <c r="F20" s="237">
        <v>6.7375350000000003</v>
      </c>
      <c r="G20" s="237">
        <v>0</v>
      </c>
      <c r="H20" s="237">
        <v>80.784000000000006</v>
      </c>
      <c r="I20" s="237">
        <v>23.8</v>
      </c>
      <c r="J20" s="237">
        <v>1.9</v>
      </c>
      <c r="K20" s="237">
        <v>14.8</v>
      </c>
      <c r="L20" s="237">
        <v>1.0124</v>
      </c>
      <c r="M20" s="237">
        <v>77.668000000000006</v>
      </c>
      <c r="N20" s="237">
        <v>83.173000000000002</v>
      </c>
      <c r="O20" s="237">
        <v>82.24</v>
      </c>
      <c r="P20" s="237">
        <v>17.3</v>
      </c>
      <c r="Q20" s="237">
        <v>38.1</v>
      </c>
      <c r="R20" s="237">
        <v>18.3</v>
      </c>
      <c r="S20" s="237">
        <v>4.83</v>
      </c>
      <c r="T20" s="16">
        <v>17</v>
      </c>
      <c r="U20" s="23">
        <f t="shared" si="2"/>
        <v>43</v>
      </c>
      <c r="V20" s="16"/>
      <c r="W20" s="91"/>
      <c r="X20" s="91"/>
      <c r="Y20" s="96">
        <f t="shared" si="0"/>
        <v>-100</v>
      </c>
    </row>
    <row r="21" spans="1:25">
      <c r="A21" s="16">
        <v>17</v>
      </c>
      <c r="B21" s="237" t="s">
        <v>248</v>
      </c>
      <c r="C21" s="237" t="s">
        <v>194</v>
      </c>
      <c r="D21" s="237">
        <v>17814</v>
      </c>
      <c r="E21" s="237">
        <v>78265</v>
      </c>
      <c r="F21" s="237">
        <v>6.6464860000000003</v>
      </c>
      <c r="G21" s="237">
        <v>0</v>
      </c>
      <c r="H21" s="237">
        <v>80.759</v>
      </c>
      <c r="I21" s="237">
        <v>21.2</v>
      </c>
      <c r="J21" s="237">
        <v>2.9</v>
      </c>
      <c r="K21" s="237">
        <v>14</v>
      </c>
      <c r="L21" s="237">
        <v>1.0123</v>
      </c>
      <c r="M21" s="237">
        <v>76.64</v>
      </c>
      <c r="N21" s="237">
        <v>82.942999999999998</v>
      </c>
      <c r="O21" s="237">
        <v>80.706000000000003</v>
      </c>
      <c r="P21" s="237">
        <v>15.3</v>
      </c>
      <c r="Q21" s="237">
        <v>38.6</v>
      </c>
      <c r="R21" s="237">
        <v>17.5</v>
      </c>
      <c r="S21" s="237">
        <v>4.82</v>
      </c>
      <c r="T21" s="16">
        <v>16</v>
      </c>
      <c r="U21" s="23">
        <f t="shared" si="2"/>
        <v>70</v>
      </c>
      <c r="V21" s="16"/>
      <c r="W21" s="91"/>
      <c r="X21" s="91"/>
      <c r="Y21" s="96">
        <f t="shared" si="0"/>
        <v>-100</v>
      </c>
    </row>
    <row r="22" spans="1:25">
      <c r="A22" s="16">
        <v>16</v>
      </c>
      <c r="B22" s="237" t="s">
        <v>249</v>
      </c>
      <c r="C22" s="237" t="s">
        <v>194</v>
      </c>
      <c r="D22" s="237">
        <v>17744</v>
      </c>
      <c r="E22" s="237">
        <v>78254</v>
      </c>
      <c r="F22" s="237">
        <v>6.4178730000000002</v>
      </c>
      <c r="G22" s="237">
        <v>0</v>
      </c>
      <c r="H22" s="237">
        <v>80.123999999999995</v>
      </c>
      <c r="I22" s="237">
        <v>22.1</v>
      </c>
      <c r="J22" s="237">
        <v>2.9</v>
      </c>
      <c r="K22" s="237">
        <v>13.8</v>
      </c>
      <c r="L22" s="237">
        <v>1.0118</v>
      </c>
      <c r="M22" s="237">
        <v>77.132000000000005</v>
      </c>
      <c r="N22" s="237">
        <v>82.938999999999993</v>
      </c>
      <c r="O22" s="237">
        <v>77.599999999999994</v>
      </c>
      <c r="P22" s="237">
        <v>15</v>
      </c>
      <c r="Q22" s="237">
        <v>38</v>
      </c>
      <c r="R22" s="237">
        <v>17.600000000000001</v>
      </c>
      <c r="S22" s="237">
        <v>4.84</v>
      </c>
      <c r="T22" s="16">
        <v>15</v>
      </c>
      <c r="U22" s="23">
        <f t="shared" si="2"/>
        <v>68</v>
      </c>
      <c r="V22" s="16"/>
      <c r="W22" s="125"/>
      <c r="X22" s="125"/>
      <c r="Y22" s="96">
        <f t="shared" si="0"/>
        <v>-100</v>
      </c>
    </row>
    <row r="23" spans="1:25" s="25" customFormat="1">
      <c r="A23" s="21">
        <v>15</v>
      </c>
      <c r="B23" s="237" t="s">
        <v>222</v>
      </c>
      <c r="C23" s="237" t="s">
        <v>194</v>
      </c>
      <c r="D23" s="237">
        <v>17676</v>
      </c>
      <c r="E23" s="237">
        <v>78244</v>
      </c>
      <c r="F23" s="237">
        <v>6.4964190000000004</v>
      </c>
      <c r="G23" s="237">
        <v>0</v>
      </c>
      <c r="H23" s="237">
        <v>80.674000000000007</v>
      </c>
      <c r="I23" s="237">
        <v>23</v>
      </c>
      <c r="J23" s="237">
        <v>2.5</v>
      </c>
      <c r="K23" s="237">
        <v>12.9</v>
      </c>
      <c r="L23" s="237">
        <v>1.012</v>
      </c>
      <c r="M23" s="237">
        <v>78.069000000000003</v>
      </c>
      <c r="N23" s="237">
        <v>83.31</v>
      </c>
      <c r="O23" s="237">
        <v>78.638000000000005</v>
      </c>
      <c r="P23" s="237">
        <v>14.4</v>
      </c>
      <c r="Q23" s="237">
        <v>41.1</v>
      </c>
      <c r="R23" s="237">
        <v>17.5</v>
      </c>
      <c r="S23" s="237">
        <v>4.83</v>
      </c>
      <c r="T23" s="22">
        <v>14</v>
      </c>
      <c r="U23" s="23">
        <f t="shared" si="2"/>
        <v>58</v>
      </c>
      <c r="V23" s="24">
        <v>15</v>
      </c>
      <c r="W23" s="91"/>
      <c r="X23" s="91"/>
      <c r="Y23" s="96">
        <f t="shared" si="0"/>
        <v>-100</v>
      </c>
    </row>
    <row r="24" spans="1:25">
      <c r="A24" s="16">
        <v>14</v>
      </c>
      <c r="B24" s="237" t="s">
        <v>223</v>
      </c>
      <c r="C24" s="237" t="s">
        <v>194</v>
      </c>
      <c r="D24" s="237">
        <v>17618</v>
      </c>
      <c r="E24" s="237">
        <v>78235</v>
      </c>
      <c r="F24" s="237">
        <v>6.5375459999999999</v>
      </c>
      <c r="G24" s="237">
        <v>0</v>
      </c>
      <c r="H24" s="237">
        <v>80.661000000000001</v>
      </c>
      <c r="I24" s="237">
        <v>23.6</v>
      </c>
      <c r="J24" s="237">
        <v>2.4</v>
      </c>
      <c r="K24" s="237">
        <v>13.7</v>
      </c>
      <c r="L24" s="237">
        <v>1.0122</v>
      </c>
      <c r="M24" s="237">
        <v>78.247</v>
      </c>
      <c r="N24" s="237">
        <v>83.296999999999997</v>
      </c>
      <c r="O24" s="237">
        <v>79.040000000000006</v>
      </c>
      <c r="P24" s="237">
        <v>13.8</v>
      </c>
      <c r="Q24" s="237">
        <v>39.1</v>
      </c>
      <c r="R24" s="237">
        <v>17</v>
      </c>
      <c r="S24" s="237">
        <v>4.83</v>
      </c>
      <c r="T24" s="16">
        <v>13</v>
      </c>
      <c r="U24" s="23">
        <f>D24-D25</f>
        <v>57</v>
      </c>
      <c r="V24" s="16"/>
      <c r="W24" s="91"/>
      <c r="X24" s="91"/>
      <c r="Y24" s="96">
        <f t="shared" si="0"/>
        <v>-100</v>
      </c>
    </row>
    <row r="25" spans="1:25">
      <c r="A25" s="16">
        <v>13</v>
      </c>
      <c r="B25" s="237" t="s">
        <v>224</v>
      </c>
      <c r="C25" s="237" t="s">
        <v>194</v>
      </c>
      <c r="D25" s="237">
        <v>17561</v>
      </c>
      <c r="E25" s="237">
        <v>78226</v>
      </c>
      <c r="F25" s="237">
        <v>6.5289089999999996</v>
      </c>
      <c r="G25" s="237">
        <v>0</v>
      </c>
      <c r="H25" s="237">
        <v>82.86</v>
      </c>
      <c r="I25" s="237">
        <v>21.9</v>
      </c>
      <c r="J25" s="237">
        <v>0.6</v>
      </c>
      <c r="K25" s="237">
        <v>11.3</v>
      </c>
      <c r="L25" s="237">
        <v>1.0122</v>
      </c>
      <c r="M25" s="237">
        <v>78.129000000000005</v>
      </c>
      <c r="N25" s="237">
        <v>84.364999999999995</v>
      </c>
      <c r="O25" s="237">
        <v>78.837999999999994</v>
      </c>
      <c r="P25" s="237">
        <v>14.4</v>
      </c>
      <c r="Q25" s="237">
        <v>34.5</v>
      </c>
      <c r="R25" s="237">
        <v>16.7</v>
      </c>
      <c r="S25" s="237">
        <v>4.83</v>
      </c>
      <c r="T25" s="16">
        <v>12</v>
      </c>
      <c r="U25" s="23">
        <f>D25-D26</f>
        <v>14</v>
      </c>
      <c r="V25" s="16"/>
      <c r="W25" s="91"/>
      <c r="X25" s="91"/>
      <c r="Y25" s="96">
        <f t="shared" si="0"/>
        <v>-100</v>
      </c>
    </row>
    <row r="26" spans="1:25">
      <c r="A26" s="16">
        <v>12</v>
      </c>
      <c r="B26" s="237" t="s">
        <v>225</v>
      </c>
      <c r="C26" s="237" t="s">
        <v>194</v>
      </c>
      <c r="D26" s="237">
        <v>17547</v>
      </c>
      <c r="E26" s="237">
        <v>78224</v>
      </c>
      <c r="F26" s="237">
        <v>6.9096520000000003</v>
      </c>
      <c r="G26" s="237">
        <v>0</v>
      </c>
      <c r="H26" s="237">
        <v>82.927999999999997</v>
      </c>
      <c r="I26" s="237">
        <v>19.2</v>
      </c>
      <c r="J26" s="237">
        <v>0.9</v>
      </c>
      <c r="K26" s="237">
        <v>9.6</v>
      </c>
      <c r="L26" s="237">
        <v>1.0130999999999999</v>
      </c>
      <c r="M26" s="237">
        <v>81.215000000000003</v>
      </c>
      <c r="N26" s="237">
        <v>84.460999999999999</v>
      </c>
      <c r="O26" s="237">
        <v>83.936000000000007</v>
      </c>
      <c r="P26" s="237">
        <v>15.1</v>
      </c>
      <c r="Q26" s="237">
        <v>25.2</v>
      </c>
      <c r="R26" s="237">
        <v>16.399999999999999</v>
      </c>
      <c r="S26" s="237">
        <v>4.84</v>
      </c>
      <c r="T26" s="16">
        <v>11</v>
      </c>
      <c r="U26" s="23">
        <f>D26-D27</f>
        <v>19</v>
      </c>
      <c r="V26" s="16"/>
      <c r="W26" s="92"/>
      <c r="X26" s="91"/>
      <c r="Y26" s="96">
        <f t="shared" si="0"/>
        <v>-100</v>
      </c>
    </row>
    <row r="27" spans="1:25">
      <c r="A27" s="16">
        <v>11</v>
      </c>
      <c r="B27" s="237" t="s">
        <v>226</v>
      </c>
      <c r="C27" s="237" t="s">
        <v>194</v>
      </c>
      <c r="D27" s="237">
        <v>17528</v>
      </c>
      <c r="E27" s="237">
        <v>78221</v>
      </c>
      <c r="F27" s="237">
        <v>6.7832939999999997</v>
      </c>
      <c r="G27" s="237">
        <v>0</v>
      </c>
      <c r="H27" s="237">
        <v>81.421000000000006</v>
      </c>
      <c r="I27" s="237">
        <v>21.5</v>
      </c>
      <c r="J27" s="237">
        <v>1.5</v>
      </c>
      <c r="K27" s="237">
        <v>11.5</v>
      </c>
      <c r="L27" s="237">
        <v>1.0126999999999999</v>
      </c>
      <c r="M27" s="237">
        <v>78.122</v>
      </c>
      <c r="N27" s="237">
        <v>83.822999999999993</v>
      </c>
      <c r="O27" s="237">
        <v>82.474000000000004</v>
      </c>
      <c r="P27" s="237">
        <v>15</v>
      </c>
      <c r="Q27" s="237">
        <v>34.1</v>
      </c>
      <c r="R27" s="237">
        <v>17.100000000000001</v>
      </c>
      <c r="S27" s="237">
        <v>4.84</v>
      </c>
      <c r="T27" s="16">
        <v>10</v>
      </c>
      <c r="U27" s="23">
        <f>D27-D28</f>
        <v>35</v>
      </c>
      <c r="V27" s="16"/>
      <c r="W27" s="92"/>
      <c r="X27" s="91"/>
      <c r="Y27" s="96">
        <f t="shared" si="0"/>
        <v>-100</v>
      </c>
    </row>
    <row r="28" spans="1:25">
      <c r="A28" s="16">
        <v>10</v>
      </c>
      <c r="B28" s="237" t="s">
        <v>227</v>
      </c>
      <c r="C28" s="237" t="s">
        <v>194</v>
      </c>
      <c r="D28" s="237">
        <v>17493</v>
      </c>
      <c r="E28" s="237">
        <v>78216</v>
      </c>
      <c r="F28" s="237">
        <v>6.5020309999999997</v>
      </c>
      <c r="G28" s="237">
        <v>0</v>
      </c>
      <c r="H28" s="237">
        <v>80.872</v>
      </c>
      <c r="I28" s="237">
        <v>22.5</v>
      </c>
      <c r="J28" s="237">
        <v>2.1</v>
      </c>
      <c r="K28" s="237">
        <v>13.2</v>
      </c>
      <c r="L28" s="237">
        <v>1.0121</v>
      </c>
      <c r="M28" s="237">
        <v>78.201999999999998</v>
      </c>
      <c r="N28" s="237">
        <v>83.055999999999997</v>
      </c>
      <c r="O28" s="237">
        <v>78.427000000000007</v>
      </c>
      <c r="P28" s="237">
        <v>13.9</v>
      </c>
      <c r="Q28" s="237">
        <v>37.6</v>
      </c>
      <c r="R28" s="237">
        <v>16.600000000000001</v>
      </c>
      <c r="S28" s="237">
        <v>4.83</v>
      </c>
      <c r="T28" s="16">
        <v>9</v>
      </c>
      <c r="U28" s="23">
        <f t="shared" si="2"/>
        <v>49</v>
      </c>
      <c r="V28" s="16"/>
      <c r="W28" s="92"/>
      <c r="X28" s="91"/>
      <c r="Y28" s="96">
        <f t="shared" si="0"/>
        <v>-100</v>
      </c>
    </row>
    <row r="29" spans="1:25">
      <c r="A29" s="16">
        <v>9</v>
      </c>
      <c r="B29" s="237" t="s">
        <v>228</v>
      </c>
      <c r="C29" s="237" t="s">
        <v>194</v>
      </c>
      <c r="D29" s="237">
        <v>17444</v>
      </c>
      <c r="E29" s="237">
        <v>78208</v>
      </c>
      <c r="F29" s="237">
        <v>6.6051039999999999</v>
      </c>
      <c r="G29" s="237">
        <v>0</v>
      </c>
      <c r="H29" s="237">
        <v>81.704999999999998</v>
      </c>
      <c r="I29" s="237">
        <v>20.8</v>
      </c>
      <c r="J29" s="237">
        <v>2.4</v>
      </c>
      <c r="K29" s="237">
        <v>13.3</v>
      </c>
      <c r="L29" s="237">
        <v>1.0124</v>
      </c>
      <c r="M29" s="237">
        <v>78.728999999999999</v>
      </c>
      <c r="N29" s="237">
        <v>83.372</v>
      </c>
      <c r="O29" s="237">
        <v>79.774000000000001</v>
      </c>
      <c r="P29" s="237">
        <v>13.3</v>
      </c>
      <c r="Q29" s="237">
        <v>33.6</v>
      </c>
      <c r="R29" s="237">
        <v>16.399999999999999</v>
      </c>
      <c r="S29" s="237">
        <v>4.83</v>
      </c>
      <c r="T29" s="16">
        <v>8</v>
      </c>
      <c r="U29" s="23">
        <f>D29-D30</f>
        <v>58</v>
      </c>
      <c r="V29" s="16"/>
      <c r="W29" s="92"/>
      <c r="X29" s="91"/>
      <c r="Y29" s="96">
        <f t="shared" si="0"/>
        <v>-100</v>
      </c>
    </row>
    <row r="30" spans="1:25" s="25" customFormat="1">
      <c r="A30" s="21">
        <v>8</v>
      </c>
      <c r="B30" s="237" t="s">
        <v>214</v>
      </c>
      <c r="C30" s="237" t="s">
        <v>194</v>
      </c>
      <c r="D30" s="237">
        <v>17386</v>
      </c>
      <c r="E30" s="237">
        <v>78200</v>
      </c>
      <c r="F30" s="237">
        <v>6.7623170000000004</v>
      </c>
      <c r="G30" s="237">
        <v>0</v>
      </c>
      <c r="H30" s="237">
        <v>81.335999999999999</v>
      </c>
      <c r="I30" s="237">
        <v>18.600000000000001</v>
      </c>
      <c r="J30" s="237">
        <v>2.6</v>
      </c>
      <c r="K30" s="237">
        <v>13.5</v>
      </c>
      <c r="L30" s="237">
        <v>1.0125999999999999</v>
      </c>
      <c r="M30" s="237">
        <v>78.245000000000005</v>
      </c>
      <c r="N30" s="237">
        <v>83.703999999999994</v>
      </c>
      <c r="O30" s="237">
        <v>82.200999999999993</v>
      </c>
      <c r="P30" s="237">
        <v>14.3</v>
      </c>
      <c r="Q30" s="237">
        <v>30.9</v>
      </c>
      <c r="R30" s="237">
        <v>17.2</v>
      </c>
      <c r="S30" s="237">
        <v>4.83</v>
      </c>
      <c r="T30" s="22">
        <v>7</v>
      </c>
      <c r="U30" s="23">
        <f>D30-D31</f>
        <v>63</v>
      </c>
      <c r="V30" s="24">
        <v>8</v>
      </c>
      <c r="W30" s="92"/>
      <c r="X30" s="91"/>
      <c r="Y30" s="96">
        <f t="shared" si="0"/>
        <v>-100</v>
      </c>
    </row>
    <row r="31" spans="1:25">
      <c r="A31" s="16">
        <v>7</v>
      </c>
      <c r="B31" s="237" t="s">
        <v>215</v>
      </c>
      <c r="C31" s="237" t="s">
        <v>194</v>
      </c>
      <c r="D31" s="237">
        <v>17323</v>
      </c>
      <c r="E31" s="237">
        <v>78190</v>
      </c>
      <c r="F31" s="237">
        <v>6.7004570000000001</v>
      </c>
      <c r="G31" s="237">
        <v>0</v>
      </c>
      <c r="H31" s="237">
        <v>81.930999999999997</v>
      </c>
      <c r="I31" s="237">
        <v>20.6</v>
      </c>
      <c r="J31" s="237">
        <v>1.9</v>
      </c>
      <c r="K31" s="237">
        <v>11.9</v>
      </c>
      <c r="L31" s="237">
        <v>1.0125999999999999</v>
      </c>
      <c r="M31" s="237">
        <v>80.141000000000005</v>
      </c>
      <c r="N31" s="237">
        <v>83.631</v>
      </c>
      <c r="O31" s="237">
        <v>81.091999999999999</v>
      </c>
      <c r="P31" s="237">
        <v>15</v>
      </c>
      <c r="Q31" s="237">
        <v>31.1</v>
      </c>
      <c r="R31" s="237">
        <v>16.399999999999999</v>
      </c>
      <c r="S31" s="237">
        <v>4.84</v>
      </c>
      <c r="T31" s="16">
        <v>6</v>
      </c>
      <c r="U31" s="23">
        <f t="shared" si="2"/>
        <v>45</v>
      </c>
      <c r="V31" s="5"/>
      <c r="W31" s="92"/>
      <c r="X31" s="91"/>
      <c r="Y31" s="96">
        <f t="shared" si="0"/>
        <v>-100</v>
      </c>
    </row>
    <row r="32" spans="1:25">
      <c r="A32" s="16">
        <v>6</v>
      </c>
      <c r="B32" s="237" t="s">
        <v>216</v>
      </c>
      <c r="C32" s="237" t="s">
        <v>194</v>
      </c>
      <c r="D32" s="237">
        <v>17278</v>
      </c>
      <c r="E32" s="237">
        <v>78183</v>
      </c>
      <c r="F32" s="237">
        <v>6.7039289999999996</v>
      </c>
      <c r="G32" s="237">
        <v>0</v>
      </c>
      <c r="H32" s="237">
        <v>83.65</v>
      </c>
      <c r="I32" s="237">
        <v>21.2</v>
      </c>
      <c r="J32" s="237">
        <v>0.9</v>
      </c>
      <c r="K32" s="237">
        <v>13.5</v>
      </c>
      <c r="L32" s="237">
        <v>1.0123</v>
      </c>
      <c r="M32" s="237">
        <v>80.221999999999994</v>
      </c>
      <c r="N32" s="237">
        <v>85.177000000000007</v>
      </c>
      <c r="O32" s="237">
        <v>81.828000000000003</v>
      </c>
      <c r="P32" s="237">
        <v>15.6</v>
      </c>
      <c r="Q32" s="237">
        <v>36.200000000000003</v>
      </c>
      <c r="R32" s="237">
        <v>18.5</v>
      </c>
      <c r="S32" s="237">
        <v>4.84</v>
      </c>
      <c r="T32" s="16">
        <v>5</v>
      </c>
      <c r="U32" s="23">
        <f t="shared" si="2"/>
        <v>23</v>
      </c>
      <c r="V32" s="5"/>
      <c r="W32" s="92"/>
      <c r="X32" s="91"/>
      <c r="Y32" s="96">
        <f t="shared" si="0"/>
        <v>-100</v>
      </c>
    </row>
    <row r="33" spans="1:25">
      <c r="A33" s="16">
        <v>5</v>
      </c>
      <c r="B33" s="237" t="s">
        <v>217</v>
      </c>
      <c r="C33" s="237" t="s">
        <v>194</v>
      </c>
      <c r="D33" s="237">
        <v>17255</v>
      </c>
      <c r="E33" s="237">
        <v>78180</v>
      </c>
      <c r="F33" s="237">
        <v>6.9700610000000003</v>
      </c>
      <c r="G33" s="237">
        <v>0</v>
      </c>
      <c r="H33" s="237">
        <v>83.873999999999995</v>
      </c>
      <c r="I33" s="237">
        <v>19.3</v>
      </c>
      <c r="J33" s="237">
        <v>0.9</v>
      </c>
      <c r="K33" s="237">
        <v>9.1999999999999993</v>
      </c>
      <c r="L33" s="237">
        <v>1.0133000000000001</v>
      </c>
      <c r="M33" s="237">
        <v>81.501000000000005</v>
      </c>
      <c r="N33" s="237">
        <v>85.43</v>
      </c>
      <c r="O33" s="237">
        <v>84.596000000000004</v>
      </c>
      <c r="P33" s="237">
        <v>15.2</v>
      </c>
      <c r="Q33" s="237">
        <v>30.9</v>
      </c>
      <c r="R33" s="237">
        <v>15.9</v>
      </c>
      <c r="S33" s="237">
        <v>4.84</v>
      </c>
      <c r="T33" s="16">
        <v>4</v>
      </c>
      <c r="U33" s="23">
        <f t="shared" si="2"/>
        <v>20</v>
      </c>
      <c r="V33" s="5"/>
      <c r="W33" s="92"/>
      <c r="X33" s="91"/>
      <c r="Y33" s="96">
        <f t="shared" si="0"/>
        <v>-100</v>
      </c>
    </row>
    <row r="34" spans="1:25">
      <c r="A34" s="16">
        <v>4</v>
      </c>
      <c r="B34" s="237" t="s">
        <v>218</v>
      </c>
      <c r="C34" s="237" t="s">
        <v>194</v>
      </c>
      <c r="D34" s="237">
        <v>17235</v>
      </c>
      <c r="E34" s="237">
        <v>78177</v>
      </c>
      <c r="F34" s="237">
        <v>6.8218360000000002</v>
      </c>
      <c r="G34" s="237">
        <v>0</v>
      </c>
      <c r="H34" s="237">
        <v>82.295000000000002</v>
      </c>
      <c r="I34" s="237">
        <v>18.5</v>
      </c>
      <c r="J34" s="237">
        <v>1</v>
      </c>
      <c r="K34" s="237">
        <v>11.5</v>
      </c>
      <c r="L34" s="237">
        <v>1.0129999999999999</v>
      </c>
      <c r="M34" s="237">
        <v>80.054000000000002</v>
      </c>
      <c r="N34" s="237">
        <v>84.578999999999994</v>
      </c>
      <c r="O34" s="237">
        <v>82.376000000000005</v>
      </c>
      <c r="P34" s="237">
        <v>13.2</v>
      </c>
      <c r="Q34" s="237">
        <v>32.799999999999997</v>
      </c>
      <c r="R34" s="237">
        <v>15.3</v>
      </c>
      <c r="S34" s="237">
        <v>4.84</v>
      </c>
      <c r="T34" s="16">
        <v>3</v>
      </c>
      <c r="U34" s="23">
        <f t="shared" si="2"/>
        <v>26</v>
      </c>
      <c r="V34" s="5"/>
      <c r="W34" s="92"/>
      <c r="X34" s="91"/>
      <c r="Y34" s="96">
        <f t="shared" si="0"/>
        <v>-100</v>
      </c>
    </row>
    <row r="35" spans="1:25">
      <c r="A35" s="16">
        <v>3</v>
      </c>
      <c r="B35" s="237" t="s">
        <v>219</v>
      </c>
      <c r="C35" s="237" t="s">
        <v>194</v>
      </c>
      <c r="D35" s="237">
        <v>17209</v>
      </c>
      <c r="E35" s="237">
        <v>78173</v>
      </c>
      <c r="F35" s="237">
        <v>6.827223</v>
      </c>
      <c r="G35" s="237">
        <v>0</v>
      </c>
      <c r="H35" s="237">
        <v>82.221000000000004</v>
      </c>
      <c r="I35" s="237">
        <v>15.7</v>
      </c>
      <c r="J35" s="237">
        <v>3</v>
      </c>
      <c r="K35" s="237">
        <v>13.1</v>
      </c>
      <c r="L35" s="237">
        <v>1.0128999999999999</v>
      </c>
      <c r="M35" s="237">
        <v>79.799000000000007</v>
      </c>
      <c r="N35" s="237">
        <v>84.524000000000001</v>
      </c>
      <c r="O35" s="237">
        <v>82.706999999999994</v>
      </c>
      <c r="P35" s="237">
        <v>13.2</v>
      </c>
      <c r="Q35" s="237">
        <v>22</v>
      </c>
      <c r="R35" s="237">
        <v>16.100000000000001</v>
      </c>
      <c r="S35" s="237">
        <v>4.8499999999999996</v>
      </c>
      <c r="T35" s="16">
        <v>2</v>
      </c>
      <c r="U35" s="23">
        <f t="shared" si="2"/>
        <v>70</v>
      </c>
      <c r="V35" s="5"/>
      <c r="W35" s="92"/>
      <c r="X35" s="91"/>
      <c r="Y35" s="96">
        <f>((X35*100)/D35)-100</f>
        <v>-100</v>
      </c>
    </row>
    <row r="36" spans="1:25">
      <c r="A36" s="16">
        <v>2</v>
      </c>
      <c r="B36" s="237" t="s">
        <v>220</v>
      </c>
      <c r="C36" s="237" t="s">
        <v>194</v>
      </c>
      <c r="D36" s="237">
        <v>17139</v>
      </c>
      <c r="E36" s="237">
        <v>78163</v>
      </c>
      <c r="F36" s="237">
        <v>6.7888219999999997</v>
      </c>
      <c r="G36" s="237">
        <v>0</v>
      </c>
      <c r="H36" s="237">
        <v>82.870999999999995</v>
      </c>
      <c r="I36" s="237">
        <v>19</v>
      </c>
      <c r="J36" s="237">
        <v>1.5</v>
      </c>
      <c r="K36" s="237">
        <v>10.9</v>
      </c>
      <c r="L36" s="237">
        <v>1.0126999999999999</v>
      </c>
      <c r="M36" s="237">
        <v>81.293000000000006</v>
      </c>
      <c r="N36" s="237">
        <v>84.399000000000001</v>
      </c>
      <c r="O36" s="237">
        <v>82.506</v>
      </c>
      <c r="P36" s="237">
        <v>15.7</v>
      </c>
      <c r="Q36" s="237">
        <v>30</v>
      </c>
      <c r="R36" s="237">
        <v>17</v>
      </c>
      <c r="S36" s="237">
        <v>4.84</v>
      </c>
      <c r="T36" s="16">
        <v>1</v>
      </c>
      <c r="U36" s="23">
        <f t="shared" si="2"/>
        <v>35</v>
      </c>
      <c r="V36" s="5"/>
      <c r="W36" s="92"/>
      <c r="X36" s="91"/>
      <c r="Y36" s="96">
        <f>((X36*100)/D36)-100</f>
        <v>-100</v>
      </c>
    </row>
    <row r="37" spans="1:25">
      <c r="A37" s="16">
        <v>1</v>
      </c>
      <c r="B37" s="237" t="s">
        <v>221</v>
      </c>
      <c r="C37" s="237" t="s">
        <v>194</v>
      </c>
      <c r="D37" s="237">
        <v>17104</v>
      </c>
      <c r="E37" s="237">
        <v>78157</v>
      </c>
      <c r="F37" s="237">
        <v>6.8161230000000002</v>
      </c>
      <c r="G37" s="237">
        <v>0</v>
      </c>
      <c r="H37" s="237">
        <v>83.001999999999995</v>
      </c>
      <c r="I37" s="237">
        <v>20.100000000000001</v>
      </c>
      <c r="J37" s="237">
        <v>1.5</v>
      </c>
      <c r="K37" s="237">
        <v>12</v>
      </c>
      <c r="L37" s="237">
        <v>1.0126999999999999</v>
      </c>
      <c r="M37" s="237">
        <v>81.42</v>
      </c>
      <c r="N37" s="237">
        <v>84.46</v>
      </c>
      <c r="O37" s="237">
        <v>82.983000000000004</v>
      </c>
      <c r="P37" s="237">
        <v>15.4</v>
      </c>
      <c r="Q37" s="237">
        <v>33.799999999999997</v>
      </c>
      <c r="R37" s="237">
        <v>17.3</v>
      </c>
      <c r="S37" s="237">
        <v>4.8499999999999996</v>
      </c>
      <c r="T37" s="1"/>
      <c r="U37" s="26"/>
      <c r="V37" s="5"/>
      <c r="W37" s="92"/>
      <c r="X37" s="91"/>
      <c r="Y37" s="96">
        <f>((X37*100)/D37)-100</f>
        <v>-100</v>
      </c>
    </row>
    <row r="38" spans="1:25">
      <c r="A38" s="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7"/>
      <c r="O38" s="26"/>
      <c r="P38" s="26"/>
      <c r="Q38" s="26"/>
      <c r="R38" s="26"/>
      <c r="S38" s="26"/>
      <c r="T38" s="26"/>
      <c r="U38" s="26"/>
      <c r="V38" s="5"/>
      <c r="W38" s="302"/>
      <c r="X38" s="303"/>
      <c r="Y38" s="301"/>
    </row>
    <row r="39" spans="1:25">
      <c r="A39" s="1"/>
      <c r="B39" s="28" t="s">
        <v>50</v>
      </c>
      <c r="C39" s="29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1"/>
      <c r="O39" s="30"/>
      <c r="P39" s="30"/>
      <c r="Q39" s="30"/>
      <c r="R39" s="30"/>
      <c r="S39" s="30"/>
      <c r="T39" s="30"/>
      <c r="U39" s="30"/>
      <c r="V39" s="30"/>
      <c r="W39" s="302"/>
      <c r="X39" s="303"/>
      <c r="Y39" s="304"/>
    </row>
    <row r="40" spans="1:25">
      <c r="A40" s="1"/>
      <c r="B40" s="29"/>
      <c r="C40" s="29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1"/>
      <c r="O40" s="30"/>
      <c r="P40" s="30"/>
      <c r="Q40" s="30"/>
      <c r="R40" s="30"/>
      <c r="S40" s="30"/>
      <c r="T40" s="30"/>
      <c r="U40" s="30"/>
      <c r="V40" s="30"/>
      <c r="W40" s="302"/>
      <c r="X40" s="303"/>
      <c r="Y40" s="304"/>
    </row>
    <row r="41" spans="1:25">
      <c r="A41" s="1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7"/>
      <c r="O41" s="26"/>
      <c r="P41" s="26"/>
      <c r="Q41" s="26"/>
      <c r="R41" s="26"/>
      <c r="S41" s="26"/>
      <c r="T41" s="26"/>
      <c r="U41" s="26"/>
      <c r="V41" s="5"/>
      <c r="W41" s="305"/>
      <c r="X41" s="306"/>
      <c r="Y41" s="307"/>
    </row>
    <row r="42" spans="1:25">
      <c r="D42" s="32"/>
      <c r="E42" s="32"/>
      <c r="N42" s="32"/>
    </row>
  </sheetData>
  <mergeCells count="4">
    <mergeCell ref="W38:Y41"/>
    <mergeCell ref="W1:W5"/>
    <mergeCell ref="X1:X5"/>
    <mergeCell ref="Y1:Y5"/>
  </mergeCells>
  <pageMargins left="0.7" right="0.7" top="0.75" bottom="0.75" header="0.3" footer="0.3"/>
  <pageSetup scale="37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2"/>
  <sheetViews>
    <sheetView view="pageBreakPreview" zoomScale="80" zoomScaleNormal="10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D7" sqref="D7"/>
    </sheetView>
  </sheetViews>
  <sheetFormatPr defaultColWidth="11.42578125" defaultRowHeight="15"/>
  <cols>
    <col min="1" max="1" width="7.28515625" customWidth="1"/>
    <col min="3" max="3" width="13.42578125" bestFit="1" customWidth="1"/>
    <col min="4" max="4" width="10.5703125" bestFit="1" customWidth="1"/>
    <col min="5" max="5" width="9.85546875" bestFit="1" customWidth="1"/>
    <col min="6" max="7" width="10.85546875" bestFit="1" customWidth="1"/>
    <col min="8" max="8" width="9.28515625" bestFit="1" customWidth="1"/>
    <col min="10" max="10" width="9.28515625" bestFit="1" customWidth="1"/>
    <col min="11" max="11" width="10.7109375" bestFit="1" customWidth="1"/>
    <col min="12" max="15" width="7.7109375" bestFit="1" customWidth="1"/>
    <col min="16" max="17" width="6.42578125" bestFit="1" customWidth="1"/>
    <col min="18" max="18" width="7.42578125" bestFit="1" customWidth="1"/>
    <col min="19" max="19" width="7.85546875" bestFit="1" customWidth="1"/>
    <col min="20" max="20" width="3.7109375" customWidth="1"/>
    <col min="21" max="21" width="13.42578125" bestFit="1" customWidth="1"/>
    <col min="22" max="22" width="4.85546875" bestFit="1" customWidth="1"/>
    <col min="23" max="23" width="24.42578125" bestFit="1" customWidth="1"/>
  </cols>
  <sheetData>
    <row r="1" spans="1:25" ht="15.75">
      <c r="A1" s="1"/>
      <c r="B1" s="1"/>
      <c r="C1" s="12"/>
      <c r="D1" s="13" t="s">
        <v>21</v>
      </c>
      <c r="E1" s="1"/>
      <c r="F1" s="1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4"/>
      <c r="W1" s="263" t="s">
        <v>125</v>
      </c>
      <c r="X1" s="263" t="s">
        <v>126</v>
      </c>
      <c r="Y1" s="266" t="s">
        <v>127</v>
      </c>
    </row>
    <row r="2" spans="1:25">
      <c r="A2" s="1"/>
      <c r="B2" s="1"/>
      <c r="C2" s="1"/>
      <c r="D2" s="14" t="s">
        <v>23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5" t="s">
        <v>24</v>
      </c>
      <c r="V2" s="4"/>
      <c r="W2" s="264"/>
      <c r="X2" s="264"/>
      <c r="Y2" s="267"/>
    </row>
    <row r="3" spans="1:25" ht="15" customHeight="1">
      <c r="A3" s="16" t="s">
        <v>25</v>
      </c>
      <c r="B3" s="1"/>
      <c r="C3" s="1"/>
      <c r="D3" s="14" t="s">
        <v>26</v>
      </c>
      <c r="E3" s="1"/>
      <c r="F3" s="1"/>
      <c r="G3" s="16" t="s">
        <v>27</v>
      </c>
      <c r="H3" s="16" t="s">
        <v>28</v>
      </c>
      <c r="I3" s="16" t="s">
        <v>28</v>
      </c>
      <c r="J3" s="16" t="s">
        <v>28</v>
      </c>
      <c r="K3" s="1"/>
      <c r="L3" s="11" t="s">
        <v>29</v>
      </c>
      <c r="M3" s="11" t="s">
        <v>30</v>
      </c>
      <c r="N3" s="11" t="s">
        <v>31</v>
      </c>
      <c r="O3" s="11" t="s">
        <v>32</v>
      </c>
      <c r="P3" s="11" t="s">
        <v>30</v>
      </c>
      <c r="Q3" s="11" t="s">
        <v>31</v>
      </c>
      <c r="R3" s="11" t="s">
        <v>32</v>
      </c>
      <c r="S3" s="11" t="s">
        <v>33</v>
      </c>
      <c r="T3" s="1"/>
      <c r="U3" s="15" t="s">
        <v>34</v>
      </c>
      <c r="V3" s="4"/>
      <c r="W3" s="264"/>
      <c r="X3" s="264"/>
      <c r="Y3" s="267"/>
    </row>
    <row r="4" spans="1:25">
      <c r="A4" s="16" t="s">
        <v>35</v>
      </c>
      <c r="B4" s="11" t="s">
        <v>1</v>
      </c>
      <c r="C4" s="11" t="s">
        <v>2</v>
      </c>
      <c r="D4" s="14" t="s">
        <v>3</v>
      </c>
      <c r="E4" s="11" t="s">
        <v>4</v>
      </c>
      <c r="F4" s="11" t="s">
        <v>5</v>
      </c>
      <c r="G4" s="11" t="s">
        <v>36</v>
      </c>
      <c r="H4" s="11" t="s">
        <v>37</v>
      </c>
      <c r="I4" s="11" t="s">
        <v>38</v>
      </c>
      <c r="J4" s="11" t="s">
        <v>39</v>
      </c>
      <c r="K4" s="11" t="s">
        <v>6</v>
      </c>
      <c r="L4" s="11" t="s">
        <v>40</v>
      </c>
      <c r="M4" s="11" t="s">
        <v>41</v>
      </c>
      <c r="N4" s="11" t="s">
        <v>41</v>
      </c>
      <c r="O4" s="11" t="s">
        <v>41</v>
      </c>
      <c r="P4" s="11" t="s">
        <v>42</v>
      </c>
      <c r="Q4" s="11" t="s">
        <v>42</v>
      </c>
      <c r="R4" s="11" t="s">
        <v>43</v>
      </c>
      <c r="S4" s="11" t="s">
        <v>44</v>
      </c>
      <c r="T4" s="1"/>
      <c r="U4" s="15" t="s">
        <v>45</v>
      </c>
      <c r="V4" s="4"/>
      <c r="W4" s="264"/>
      <c r="X4" s="264"/>
      <c r="Y4" s="267"/>
    </row>
    <row r="5" spans="1:25" ht="15.75" thickBot="1">
      <c r="A5" s="16"/>
      <c r="B5" s="11" t="s">
        <v>0</v>
      </c>
      <c r="C5" s="11" t="s">
        <v>0</v>
      </c>
      <c r="D5" s="17" t="s">
        <v>7</v>
      </c>
      <c r="E5" s="11" t="s">
        <v>7</v>
      </c>
      <c r="F5" s="11" t="s">
        <v>0</v>
      </c>
      <c r="G5" s="11" t="s">
        <v>7</v>
      </c>
      <c r="H5" s="18" t="s">
        <v>46</v>
      </c>
      <c r="I5" s="11" t="s">
        <v>9</v>
      </c>
      <c r="J5" s="11" t="s">
        <v>10</v>
      </c>
      <c r="K5" s="11" t="s">
        <v>10</v>
      </c>
      <c r="L5" s="11" t="s">
        <v>11</v>
      </c>
      <c r="M5" s="11" t="s">
        <v>8</v>
      </c>
      <c r="N5" s="11" t="s">
        <v>8</v>
      </c>
      <c r="O5" s="11" t="s">
        <v>8</v>
      </c>
      <c r="P5" s="11" t="s">
        <v>9</v>
      </c>
      <c r="Q5" s="11" t="s">
        <v>9</v>
      </c>
      <c r="R5" s="11" t="s">
        <v>9</v>
      </c>
      <c r="S5" s="11" t="s">
        <v>12</v>
      </c>
      <c r="T5" s="19" t="s">
        <v>47</v>
      </c>
      <c r="U5" s="20" t="s">
        <v>48</v>
      </c>
      <c r="V5" s="4"/>
      <c r="W5" s="265"/>
      <c r="X5" s="265"/>
      <c r="Y5" s="268"/>
    </row>
    <row r="6" spans="1:25">
      <c r="A6" s="21">
        <v>32</v>
      </c>
      <c r="D6">
        <v>699900</v>
      </c>
      <c r="T6" s="22">
        <v>31</v>
      </c>
      <c r="U6" s="23">
        <f>D6-D7</f>
        <v>1094</v>
      </c>
      <c r="V6" s="4"/>
      <c r="W6" s="229"/>
      <c r="X6" s="229"/>
      <c r="Y6" s="233"/>
    </row>
    <row r="7" spans="1:25">
      <c r="A7" s="21">
        <v>31</v>
      </c>
      <c r="B7" s="237"/>
      <c r="C7" s="237"/>
      <c r="D7">
        <v>698806</v>
      </c>
      <c r="T7" s="22">
        <v>30</v>
      </c>
      <c r="U7" s="23">
        <f>D7-D8</f>
        <v>1277</v>
      </c>
      <c r="V7" s="24">
        <v>1</v>
      </c>
      <c r="W7" s="90"/>
      <c r="X7" s="90"/>
      <c r="Y7" s="225">
        <f t="shared" ref="Y7:Y36" si="0">((X7*100)/D7)-100</f>
        <v>-100</v>
      </c>
    </row>
    <row r="8" spans="1:25">
      <c r="A8" s="16">
        <v>30</v>
      </c>
      <c r="B8" s="237"/>
      <c r="C8" s="237"/>
      <c r="D8">
        <v>697529</v>
      </c>
      <c r="T8" s="16">
        <v>29</v>
      </c>
      <c r="U8" s="23">
        <f>D8-D9</f>
        <v>1252</v>
      </c>
      <c r="V8" s="4"/>
      <c r="W8" s="91"/>
      <c r="X8" s="91"/>
      <c r="Y8" s="225">
        <f t="shared" si="0"/>
        <v>-100</v>
      </c>
    </row>
    <row r="9" spans="1:25" s="25" customFormat="1">
      <c r="A9" s="21">
        <v>29</v>
      </c>
      <c r="B9" s="237" t="s">
        <v>250</v>
      </c>
      <c r="C9" s="237" t="s">
        <v>194</v>
      </c>
      <c r="D9" s="237">
        <v>696277</v>
      </c>
      <c r="E9" s="237">
        <v>239626</v>
      </c>
      <c r="F9" s="237">
        <v>6.5505339999999999</v>
      </c>
      <c r="G9" s="237">
        <v>1</v>
      </c>
      <c r="H9" s="237">
        <v>81.125</v>
      </c>
      <c r="I9" s="237">
        <v>21.4</v>
      </c>
      <c r="J9" s="237">
        <v>45.1</v>
      </c>
      <c r="K9" s="237">
        <v>120.7</v>
      </c>
      <c r="L9" s="237">
        <v>1.0116000000000001</v>
      </c>
      <c r="M9" s="237">
        <v>79.173000000000002</v>
      </c>
      <c r="N9" s="237">
        <v>83.887</v>
      </c>
      <c r="O9" s="237">
        <v>80.712000000000003</v>
      </c>
      <c r="P9" s="237">
        <v>13</v>
      </c>
      <c r="Q9" s="237">
        <v>29</v>
      </c>
      <c r="R9" s="237">
        <v>21.5</v>
      </c>
      <c r="S9" s="237">
        <v>4.6500000000000004</v>
      </c>
      <c r="T9" s="22">
        <v>28</v>
      </c>
      <c r="U9" s="23">
        <f t="shared" ref="U9:U36" si="1">D9-D10</f>
        <v>1078</v>
      </c>
      <c r="V9" s="24">
        <v>29</v>
      </c>
      <c r="W9" s="91"/>
      <c r="X9" s="91"/>
      <c r="Y9" s="225">
        <f t="shared" si="0"/>
        <v>-100</v>
      </c>
    </row>
    <row r="10" spans="1:25">
      <c r="A10" s="16">
        <v>28</v>
      </c>
      <c r="B10" s="237" t="s">
        <v>251</v>
      </c>
      <c r="C10" s="237" t="s">
        <v>194</v>
      </c>
      <c r="D10" s="237">
        <v>695199</v>
      </c>
      <c r="E10" s="237">
        <v>239460</v>
      </c>
      <c r="F10" s="237">
        <v>6.4869909999999997</v>
      </c>
      <c r="G10" s="237">
        <v>1</v>
      </c>
      <c r="H10" s="237">
        <v>81.546000000000006</v>
      </c>
      <c r="I10" s="237">
        <v>21.1</v>
      </c>
      <c r="J10" s="237">
        <v>46.3</v>
      </c>
      <c r="K10" s="237">
        <v>135.5</v>
      </c>
      <c r="L10" s="237">
        <v>1.0115000000000001</v>
      </c>
      <c r="M10" s="237">
        <v>79.337999999999994</v>
      </c>
      <c r="N10" s="237">
        <v>84.21</v>
      </c>
      <c r="O10" s="237">
        <v>79.703999999999994</v>
      </c>
      <c r="P10" s="237">
        <v>10.5</v>
      </c>
      <c r="Q10" s="237">
        <v>31.2</v>
      </c>
      <c r="R10" s="237">
        <v>21.1</v>
      </c>
      <c r="S10" s="237">
        <v>4.6500000000000004</v>
      </c>
      <c r="T10" s="16">
        <v>27</v>
      </c>
      <c r="U10" s="23">
        <f t="shared" si="1"/>
        <v>1109</v>
      </c>
      <c r="V10" s="16"/>
      <c r="W10" s="91"/>
      <c r="X10" s="91"/>
      <c r="Y10" s="225">
        <f t="shared" si="0"/>
        <v>-100</v>
      </c>
    </row>
    <row r="11" spans="1:25">
      <c r="A11" s="16">
        <v>27</v>
      </c>
      <c r="B11" s="237" t="s">
        <v>252</v>
      </c>
      <c r="C11" s="237" t="s">
        <v>194</v>
      </c>
      <c r="D11" s="237">
        <v>694090</v>
      </c>
      <c r="E11" s="237">
        <v>239290</v>
      </c>
      <c r="F11" s="237">
        <v>6.5976939999999997</v>
      </c>
      <c r="G11" s="237">
        <v>1</v>
      </c>
      <c r="H11" s="237">
        <v>83.113</v>
      </c>
      <c r="I11" s="237">
        <v>25.2</v>
      </c>
      <c r="J11" s="237">
        <v>10.3</v>
      </c>
      <c r="K11" s="237">
        <v>340</v>
      </c>
      <c r="L11" s="237">
        <v>1.0119</v>
      </c>
      <c r="M11" s="237">
        <v>79.932000000000002</v>
      </c>
      <c r="N11" s="237">
        <v>84.373000000000005</v>
      </c>
      <c r="O11" s="237">
        <v>80.876000000000005</v>
      </c>
      <c r="P11" s="237">
        <v>9.6</v>
      </c>
      <c r="Q11" s="237">
        <v>42.9</v>
      </c>
      <c r="R11" s="237">
        <v>20</v>
      </c>
      <c r="S11" s="237">
        <v>4.6399999999999997</v>
      </c>
      <c r="T11" s="16">
        <v>26</v>
      </c>
      <c r="U11" s="23">
        <f t="shared" si="1"/>
        <v>247</v>
      </c>
      <c r="V11" s="16"/>
      <c r="W11" s="91"/>
      <c r="X11" s="91"/>
      <c r="Y11" s="225">
        <f t="shared" si="0"/>
        <v>-100</v>
      </c>
    </row>
    <row r="12" spans="1:25">
      <c r="A12" s="16">
        <v>26</v>
      </c>
      <c r="B12" s="237" t="s">
        <v>253</v>
      </c>
      <c r="C12" s="237" t="s">
        <v>194</v>
      </c>
      <c r="D12" s="237">
        <v>693843</v>
      </c>
      <c r="E12" s="237">
        <v>239253</v>
      </c>
      <c r="F12" s="237">
        <v>6.8351059999999997</v>
      </c>
      <c r="G12" s="237">
        <v>1</v>
      </c>
      <c r="H12" s="237">
        <v>82.546999999999997</v>
      </c>
      <c r="I12" s="237">
        <v>21.8</v>
      </c>
      <c r="J12" s="237">
        <v>18.399999999999999</v>
      </c>
      <c r="K12" s="237">
        <v>97.8</v>
      </c>
      <c r="L12" s="237">
        <v>1.0125999999999999</v>
      </c>
      <c r="M12" s="237">
        <v>80.203000000000003</v>
      </c>
      <c r="N12" s="237">
        <v>84.483999999999995</v>
      </c>
      <c r="O12" s="237">
        <v>83.674999999999997</v>
      </c>
      <c r="P12" s="237">
        <v>12.1</v>
      </c>
      <c r="Q12" s="237">
        <v>38.5</v>
      </c>
      <c r="R12" s="237">
        <v>18.600000000000001</v>
      </c>
      <c r="S12" s="237">
        <v>4.6500000000000004</v>
      </c>
      <c r="T12" s="16">
        <v>25</v>
      </c>
      <c r="U12" s="23">
        <f t="shared" si="1"/>
        <v>439</v>
      </c>
      <c r="V12" s="16"/>
      <c r="W12" s="91"/>
      <c r="X12" s="91"/>
      <c r="Y12" s="225">
        <f t="shared" si="0"/>
        <v>-100</v>
      </c>
    </row>
    <row r="13" spans="1:25">
      <c r="A13" s="16">
        <v>25</v>
      </c>
      <c r="B13" s="237" t="s">
        <v>254</v>
      </c>
      <c r="C13" s="237" t="s">
        <v>194</v>
      </c>
      <c r="D13" s="237">
        <v>693404</v>
      </c>
      <c r="E13" s="237">
        <v>239185</v>
      </c>
      <c r="F13" s="237">
        <v>6.5427840000000002</v>
      </c>
      <c r="G13" s="237">
        <v>1</v>
      </c>
      <c r="H13" s="237">
        <v>80.947000000000003</v>
      </c>
      <c r="I13" s="237">
        <v>20.399999999999999</v>
      </c>
      <c r="J13" s="237">
        <v>56.8</v>
      </c>
      <c r="K13" s="237">
        <v>121.4</v>
      </c>
      <c r="L13" s="237">
        <v>1.0116000000000001</v>
      </c>
      <c r="M13" s="237">
        <v>78.361999999999995</v>
      </c>
      <c r="N13" s="237">
        <v>83.566000000000003</v>
      </c>
      <c r="O13" s="237">
        <v>80.698999999999998</v>
      </c>
      <c r="P13" s="237">
        <v>15.5</v>
      </c>
      <c r="Q13" s="237">
        <v>29.7</v>
      </c>
      <c r="R13" s="237">
        <v>21.8</v>
      </c>
      <c r="S13" s="237">
        <v>4.6500000000000004</v>
      </c>
      <c r="T13" s="16">
        <v>24</v>
      </c>
      <c r="U13" s="23">
        <f t="shared" si="1"/>
        <v>1363</v>
      </c>
      <c r="V13" s="16"/>
      <c r="W13" s="91"/>
      <c r="X13" s="91"/>
      <c r="Y13" s="225">
        <f t="shared" si="0"/>
        <v>-100</v>
      </c>
    </row>
    <row r="14" spans="1:25">
      <c r="A14" s="16">
        <v>24</v>
      </c>
      <c r="B14" s="237" t="s">
        <v>255</v>
      </c>
      <c r="C14" s="237" t="s">
        <v>194</v>
      </c>
      <c r="D14" s="237">
        <v>692041</v>
      </c>
      <c r="E14" s="237">
        <v>238977</v>
      </c>
      <c r="F14" s="237">
        <v>6.4559439999999997</v>
      </c>
      <c r="G14" s="237">
        <v>1</v>
      </c>
      <c r="H14" s="237">
        <v>79.718000000000004</v>
      </c>
      <c r="I14" s="237">
        <v>19.899999999999999</v>
      </c>
      <c r="J14" s="237">
        <v>59.7</v>
      </c>
      <c r="K14" s="237">
        <v>128.30000000000001</v>
      </c>
      <c r="L14" s="237">
        <v>1.0115000000000001</v>
      </c>
      <c r="M14" s="237">
        <v>76.983999999999995</v>
      </c>
      <c r="N14" s="237">
        <v>82.811999999999998</v>
      </c>
      <c r="O14" s="237">
        <v>79.206999999999994</v>
      </c>
      <c r="P14" s="237">
        <v>14.3</v>
      </c>
      <c r="Q14" s="237">
        <v>28.2</v>
      </c>
      <c r="R14" s="237">
        <v>20.9</v>
      </c>
      <c r="S14" s="237">
        <v>4.6399999999999997</v>
      </c>
      <c r="T14" s="16">
        <v>23</v>
      </c>
      <c r="U14" s="23">
        <f t="shared" si="1"/>
        <v>1431</v>
      </c>
      <c r="V14" s="16"/>
      <c r="W14" s="91"/>
      <c r="X14" s="91"/>
      <c r="Y14" s="225">
        <f t="shared" si="0"/>
        <v>-100</v>
      </c>
    </row>
    <row r="15" spans="1:25">
      <c r="A15" s="16">
        <v>23</v>
      </c>
      <c r="B15" s="237" t="s">
        <v>256</v>
      </c>
      <c r="C15" s="237" t="s">
        <v>194</v>
      </c>
      <c r="D15" s="237">
        <v>690610</v>
      </c>
      <c r="E15" s="237">
        <v>238755</v>
      </c>
      <c r="F15" s="237">
        <v>6.4690190000000003</v>
      </c>
      <c r="G15" s="237">
        <v>1</v>
      </c>
      <c r="H15" s="237">
        <v>80.001000000000005</v>
      </c>
      <c r="I15" s="237">
        <v>20.399999999999999</v>
      </c>
      <c r="J15" s="237">
        <v>48.9</v>
      </c>
      <c r="K15" s="237">
        <v>124.2</v>
      </c>
      <c r="L15" s="237">
        <v>1.0116000000000001</v>
      </c>
      <c r="M15" s="237">
        <v>77.61</v>
      </c>
      <c r="N15" s="237">
        <v>82.978999999999999</v>
      </c>
      <c r="O15" s="237">
        <v>79.156999999999996</v>
      </c>
      <c r="P15" s="237">
        <v>14.6</v>
      </c>
      <c r="Q15" s="237">
        <v>28.6</v>
      </c>
      <c r="R15" s="237">
        <v>20.2</v>
      </c>
      <c r="S15" s="237">
        <v>4.6399999999999997</v>
      </c>
      <c r="T15" s="16">
        <v>22</v>
      </c>
      <c r="U15" s="23">
        <f t="shared" si="1"/>
        <v>1171</v>
      </c>
      <c r="V15" s="16"/>
      <c r="W15" s="91"/>
      <c r="X15" s="91"/>
      <c r="Y15" s="225">
        <f t="shared" si="0"/>
        <v>-100</v>
      </c>
    </row>
    <row r="16" spans="1:25" s="25" customFormat="1">
      <c r="A16" s="21">
        <v>22</v>
      </c>
      <c r="B16" s="237" t="s">
        <v>243</v>
      </c>
      <c r="C16" s="237" t="s">
        <v>194</v>
      </c>
      <c r="D16" s="237">
        <v>689439</v>
      </c>
      <c r="E16" s="237">
        <v>238573</v>
      </c>
      <c r="F16" s="237">
        <v>6.3744319999999997</v>
      </c>
      <c r="G16" s="237">
        <v>1</v>
      </c>
      <c r="H16" s="237">
        <v>79.266000000000005</v>
      </c>
      <c r="I16" s="237">
        <v>20.6</v>
      </c>
      <c r="J16" s="237">
        <v>48</v>
      </c>
      <c r="K16" s="237">
        <v>98.7</v>
      </c>
      <c r="L16" s="237">
        <v>1.0114000000000001</v>
      </c>
      <c r="M16" s="237">
        <v>76.337999999999994</v>
      </c>
      <c r="N16" s="237">
        <v>82.484999999999999</v>
      </c>
      <c r="O16" s="237">
        <v>77.894000000000005</v>
      </c>
      <c r="P16" s="237">
        <v>14.5</v>
      </c>
      <c r="Q16" s="237">
        <v>27.3</v>
      </c>
      <c r="R16" s="237">
        <v>20.399999999999999</v>
      </c>
      <c r="S16" s="237">
        <v>4.6500000000000004</v>
      </c>
      <c r="T16" s="22">
        <v>21</v>
      </c>
      <c r="U16" s="23">
        <f t="shared" si="1"/>
        <v>1150</v>
      </c>
      <c r="V16" s="24">
        <v>22</v>
      </c>
      <c r="W16" s="99"/>
      <c r="X16" s="99"/>
      <c r="Y16" s="225">
        <f t="shared" si="0"/>
        <v>-100</v>
      </c>
    </row>
    <row r="17" spans="1:25">
      <c r="A17" s="16">
        <v>21</v>
      </c>
      <c r="B17" s="237" t="s">
        <v>244</v>
      </c>
      <c r="C17" s="237" t="s">
        <v>194</v>
      </c>
      <c r="D17" s="237">
        <v>688289</v>
      </c>
      <c r="E17" s="237">
        <v>238393</v>
      </c>
      <c r="F17" s="237">
        <v>6.3362109999999996</v>
      </c>
      <c r="G17" s="237">
        <v>1</v>
      </c>
      <c r="H17" s="237">
        <v>80.194999999999993</v>
      </c>
      <c r="I17" s="237">
        <v>20.399999999999999</v>
      </c>
      <c r="J17" s="237">
        <v>61.5</v>
      </c>
      <c r="K17" s="237">
        <v>146.30000000000001</v>
      </c>
      <c r="L17" s="237">
        <v>1.0112000000000001</v>
      </c>
      <c r="M17" s="237">
        <v>77.204999999999998</v>
      </c>
      <c r="N17" s="237">
        <v>82.518000000000001</v>
      </c>
      <c r="O17" s="237">
        <v>77.680999999999997</v>
      </c>
      <c r="P17" s="237">
        <v>14</v>
      </c>
      <c r="Q17" s="237">
        <v>26.3</v>
      </c>
      <c r="R17" s="237">
        <v>21.4</v>
      </c>
      <c r="S17" s="237">
        <v>4.6500000000000004</v>
      </c>
      <c r="T17" s="16">
        <v>20</v>
      </c>
      <c r="U17" s="23">
        <f t="shared" si="1"/>
        <v>1474</v>
      </c>
      <c r="V17" s="16"/>
      <c r="W17" s="99"/>
      <c r="X17" s="99"/>
      <c r="Y17" s="225">
        <f t="shared" si="0"/>
        <v>-100</v>
      </c>
    </row>
    <row r="18" spans="1:25">
      <c r="A18" s="16">
        <v>20</v>
      </c>
      <c r="B18" s="237" t="s">
        <v>245</v>
      </c>
      <c r="C18" s="237" t="s">
        <v>194</v>
      </c>
      <c r="D18" s="237">
        <v>686815</v>
      </c>
      <c r="E18" s="237">
        <v>238167</v>
      </c>
      <c r="F18" s="237">
        <v>6.6180310000000002</v>
      </c>
      <c r="G18" s="237">
        <v>1</v>
      </c>
      <c r="H18" s="237">
        <v>83.08</v>
      </c>
      <c r="I18" s="237">
        <v>21.4</v>
      </c>
      <c r="J18" s="237">
        <v>5.9</v>
      </c>
      <c r="K18" s="237">
        <v>156.1</v>
      </c>
      <c r="L18" s="237">
        <v>1.0118</v>
      </c>
      <c r="M18" s="237">
        <v>80.447000000000003</v>
      </c>
      <c r="N18" s="237">
        <v>84.441999999999993</v>
      </c>
      <c r="O18" s="237">
        <v>81.388000000000005</v>
      </c>
      <c r="P18" s="237">
        <v>11.9</v>
      </c>
      <c r="Q18" s="237">
        <v>38.799999999999997</v>
      </c>
      <c r="R18" s="237">
        <v>20.7</v>
      </c>
      <c r="S18" s="237">
        <v>4.6500000000000004</v>
      </c>
      <c r="T18" s="16">
        <v>19</v>
      </c>
      <c r="U18" s="23">
        <f t="shared" si="1"/>
        <v>144</v>
      </c>
      <c r="V18" s="16"/>
      <c r="W18" s="99"/>
      <c r="X18" s="99"/>
      <c r="Y18" s="225">
        <f t="shared" si="0"/>
        <v>-100</v>
      </c>
    </row>
    <row r="19" spans="1:25">
      <c r="A19" s="16">
        <v>19</v>
      </c>
      <c r="B19" s="237" t="s">
        <v>246</v>
      </c>
      <c r="C19" s="237" t="s">
        <v>194</v>
      </c>
      <c r="D19" s="237">
        <v>686671</v>
      </c>
      <c r="E19" s="237">
        <v>238145</v>
      </c>
      <c r="F19" s="237">
        <v>6.9072209999999998</v>
      </c>
      <c r="G19" s="237">
        <v>1</v>
      </c>
      <c r="H19" s="237">
        <v>83.120999999999995</v>
      </c>
      <c r="I19" s="237">
        <v>20.2</v>
      </c>
      <c r="J19" s="237">
        <v>26.5</v>
      </c>
      <c r="K19" s="237">
        <v>94.2</v>
      </c>
      <c r="L19" s="237">
        <v>1.0128999999999999</v>
      </c>
      <c r="M19" s="237">
        <v>80.799000000000007</v>
      </c>
      <c r="N19" s="237">
        <v>85.366</v>
      </c>
      <c r="O19" s="237">
        <v>84.25</v>
      </c>
      <c r="P19" s="237">
        <v>14.7</v>
      </c>
      <c r="Q19" s="237">
        <v>30.8</v>
      </c>
      <c r="R19" s="237">
        <v>17.399999999999999</v>
      </c>
      <c r="S19" s="237">
        <v>4.6500000000000004</v>
      </c>
      <c r="T19" s="16">
        <v>18</v>
      </c>
      <c r="U19" s="23">
        <f t="shared" si="1"/>
        <v>635</v>
      </c>
      <c r="V19" s="16"/>
      <c r="W19" s="99"/>
      <c r="X19" s="99"/>
      <c r="Y19" s="225">
        <f t="shared" si="0"/>
        <v>-100</v>
      </c>
    </row>
    <row r="20" spans="1:25">
      <c r="A20" s="16">
        <v>18</v>
      </c>
      <c r="B20" s="237" t="s">
        <v>247</v>
      </c>
      <c r="C20" s="237" t="s">
        <v>194</v>
      </c>
      <c r="D20" s="237">
        <v>686036</v>
      </c>
      <c r="E20" s="237">
        <v>238049</v>
      </c>
      <c r="F20" s="237">
        <v>6.6758629999999997</v>
      </c>
      <c r="G20" s="237">
        <v>1</v>
      </c>
      <c r="H20" s="237">
        <v>80.828999999999994</v>
      </c>
      <c r="I20" s="237">
        <v>21.5</v>
      </c>
      <c r="J20" s="237">
        <v>50.2</v>
      </c>
      <c r="K20" s="237">
        <v>101.4</v>
      </c>
      <c r="L20" s="237">
        <v>1.0119</v>
      </c>
      <c r="M20" s="237">
        <v>77.602000000000004</v>
      </c>
      <c r="N20" s="237">
        <v>83.308000000000007</v>
      </c>
      <c r="O20" s="237">
        <v>82.228999999999999</v>
      </c>
      <c r="P20" s="237">
        <v>16.600000000000001</v>
      </c>
      <c r="Q20" s="237">
        <v>29.5</v>
      </c>
      <c r="R20" s="237">
        <v>20.8</v>
      </c>
      <c r="S20" s="237">
        <v>4.6500000000000004</v>
      </c>
      <c r="T20" s="16">
        <v>17</v>
      </c>
      <c r="U20" s="23">
        <f t="shared" si="1"/>
        <v>1201</v>
      </c>
      <c r="V20" s="16"/>
      <c r="W20" s="99"/>
      <c r="X20" s="99"/>
      <c r="Y20" s="225">
        <f t="shared" si="0"/>
        <v>-100</v>
      </c>
    </row>
    <row r="21" spans="1:25">
      <c r="A21" s="16">
        <v>17</v>
      </c>
      <c r="B21" s="237" t="s">
        <v>248</v>
      </c>
      <c r="C21" s="237" t="s">
        <v>194</v>
      </c>
      <c r="D21" s="237">
        <v>684835</v>
      </c>
      <c r="E21" s="237">
        <v>237864</v>
      </c>
      <c r="F21" s="237">
        <v>6.5713049999999997</v>
      </c>
      <c r="G21" s="237">
        <v>1</v>
      </c>
      <c r="H21" s="237">
        <v>80.823999999999998</v>
      </c>
      <c r="I21" s="237">
        <v>20.5</v>
      </c>
      <c r="J21" s="237">
        <v>50.5</v>
      </c>
      <c r="K21" s="237">
        <v>128</v>
      </c>
      <c r="L21" s="237">
        <v>1.0117</v>
      </c>
      <c r="M21" s="237">
        <v>76.474999999999994</v>
      </c>
      <c r="N21" s="237">
        <v>83.067999999999998</v>
      </c>
      <c r="O21" s="237">
        <v>80.855999999999995</v>
      </c>
      <c r="P21" s="237">
        <v>13.9</v>
      </c>
      <c r="Q21" s="237">
        <v>30.9</v>
      </c>
      <c r="R21" s="237">
        <v>21.1</v>
      </c>
      <c r="S21" s="237">
        <v>4.6500000000000004</v>
      </c>
      <c r="T21" s="16">
        <v>16</v>
      </c>
      <c r="U21" s="23">
        <f t="shared" si="1"/>
        <v>1210</v>
      </c>
      <c r="V21" s="16"/>
      <c r="W21" s="99"/>
      <c r="X21" s="99"/>
      <c r="Y21" s="225">
        <f t="shared" si="0"/>
        <v>-100</v>
      </c>
    </row>
    <row r="22" spans="1:25">
      <c r="A22" s="16">
        <v>16</v>
      </c>
      <c r="B22" s="237" t="s">
        <v>249</v>
      </c>
      <c r="C22" s="237" t="s">
        <v>194</v>
      </c>
      <c r="D22" s="237">
        <v>683625</v>
      </c>
      <c r="E22" s="237">
        <v>237678</v>
      </c>
      <c r="F22" s="237">
        <v>6.3366210000000001</v>
      </c>
      <c r="G22" s="237">
        <v>1</v>
      </c>
      <c r="H22" s="237">
        <v>80.155000000000001</v>
      </c>
      <c r="I22" s="237">
        <v>20.7</v>
      </c>
      <c r="J22" s="237">
        <v>44.8</v>
      </c>
      <c r="K22" s="237">
        <v>104.7</v>
      </c>
      <c r="L22" s="237">
        <v>1.0112000000000001</v>
      </c>
      <c r="M22" s="237">
        <v>77.210999999999999</v>
      </c>
      <c r="N22" s="237">
        <v>83.049000000000007</v>
      </c>
      <c r="O22" s="237">
        <v>77.566999999999993</v>
      </c>
      <c r="P22" s="237">
        <v>14.1</v>
      </c>
      <c r="Q22" s="237">
        <v>28.9</v>
      </c>
      <c r="R22" s="237">
        <v>21</v>
      </c>
      <c r="S22" s="237">
        <v>4.6500000000000004</v>
      </c>
      <c r="T22" s="16">
        <v>15</v>
      </c>
      <c r="U22" s="23">
        <f t="shared" si="1"/>
        <v>1072</v>
      </c>
      <c r="V22" s="16"/>
      <c r="W22" s="99"/>
      <c r="X22" s="99"/>
      <c r="Y22" s="225">
        <f t="shared" si="0"/>
        <v>-100</v>
      </c>
    </row>
    <row r="23" spans="1:25" s="25" customFormat="1">
      <c r="A23" s="21">
        <v>15</v>
      </c>
      <c r="B23" s="237" t="s">
        <v>222</v>
      </c>
      <c r="C23" s="237" t="s">
        <v>194</v>
      </c>
      <c r="D23" s="237">
        <v>682553</v>
      </c>
      <c r="E23" s="237">
        <v>237512</v>
      </c>
      <c r="F23" s="237">
        <v>6.4066380000000001</v>
      </c>
      <c r="G23" s="237">
        <v>1</v>
      </c>
      <c r="H23" s="237">
        <v>80.724000000000004</v>
      </c>
      <c r="I23" s="237">
        <v>20.6</v>
      </c>
      <c r="J23" s="237">
        <v>54.2</v>
      </c>
      <c r="K23" s="237">
        <v>120.8</v>
      </c>
      <c r="L23" s="237">
        <v>1.0113000000000001</v>
      </c>
      <c r="M23" s="237">
        <v>78.013999999999996</v>
      </c>
      <c r="N23" s="237">
        <v>83.441999999999993</v>
      </c>
      <c r="O23" s="237">
        <v>78.704999999999998</v>
      </c>
      <c r="P23" s="237">
        <v>11.9</v>
      </c>
      <c r="Q23" s="237">
        <v>29.5</v>
      </c>
      <c r="R23" s="237">
        <v>21.5</v>
      </c>
      <c r="S23" s="237">
        <v>4.6500000000000004</v>
      </c>
      <c r="T23" s="22">
        <v>14</v>
      </c>
      <c r="U23" s="23">
        <f t="shared" si="1"/>
        <v>1299</v>
      </c>
      <c r="V23" s="24">
        <v>15</v>
      </c>
      <c r="W23" s="99"/>
      <c r="X23" s="99"/>
      <c r="Y23" s="225">
        <f t="shared" si="0"/>
        <v>-100</v>
      </c>
    </row>
    <row r="24" spans="1:25">
      <c r="A24" s="16">
        <v>14</v>
      </c>
      <c r="B24" s="237" t="s">
        <v>223</v>
      </c>
      <c r="C24" s="237" t="s">
        <v>194</v>
      </c>
      <c r="D24" s="237">
        <v>681254</v>
      </c>
      <c r="E24" s="237">
        <v>237312</v>
      </c>
      <c r="F24" s="237">
        <v>6.4431459999999996</v>
      </c>
      <c r="G24" s="237">
        <v>1</v>
      </c>
      <c r="H24" s="237">
        <v>80.695999999999998</v>
      </c>
      <c r="I24" s="237">
        <v>20.6</v>
      </c>
      <c r="J24" s="237">
        <v>48.9</v>
      </c>
      <c r="K24" s="237">
        <v>125.6</v>
      </c>
      <c r="L24" s="237">
        <v>1.0115000000000001</v>
      </c>
      <c r="M24" s="237">
        <v>78.167000000000002</v>
      </c>
      <c r="N24" s="237">
        <v>83.403000000000006</v>
      </c>
      <c r="O24" s="237">
        <v>78.984999999999999</v>
      </c>
      <c r="P24" s="237">
        <v>10.3</v>
      </c>
      <c r="Q24" s="237">
        <v>28.8</v>
      </c>
      <c r="R24" s="237">
        <v>20.8</v>
      </c>
      <c r="S24" s="237">
        <v>4.6500000000000004</v>
      </c>
      <c r="T24" s="16">
        <v>13</v>
      </c>
      <c r="U24" s="23">
        <f t="shared" si="1"/>
        <v>1170</v>
      </c>
      <c r="V24" s="16"/>
      <c r="W24" s="99"/>
      <c r="X24" s="99"/>
      <c r="Y24" s="225">
        <f t="shared" si="0"/>
        <v>-100</v>
      </c>
    </row>
    <row r="25" spans="1:25">
      <c r="A25" s="16">
        <v>13</v>
      </c>
      <c r="B25" s="237" t="s">
        <v>224</v>
      </c>
      <c r="C25" s="237" t="s">
        <v>194</v>
      </c>
      <c r="D25" s="237">
        <v>680084</v>
      </c>
      <c r="E25" s="237">
        <v>237132</v>
      </c>
      <c r="F25" s="237">
        <v>6.4472480000000001</v>
      </c>
      <c r="G25" s="237">
        <v>1</v>
      </c>
      <c r="H25" s="237">
        <v>82.966999999999999</v>
      </c>
      <c r="I25" s="237">
        <v>22.3</v>
      </c>
      <c r="J25" s="237">
        <v>9.6</v>
      </c>
      <c r="K25" s="237">
        <v>144.1</v>
      </c>
      <c r="L25" s="237">
        <v>1.0114000000000001</v>
      </c>
      <c r="M25" s="237">
        <v>78.155000000000001</v>
      </c>
      <c r="N25" s="237">
        <v>84.504999999999995</v>
      </c>
      <c r="O25" s="237">
        <v>79.242999999999995</v>
      </c>
      <c r="P25" s="237">
        <v>12.2</v>
      </c>
      <c r="Q25" s="237">
        <v>34.1</v>
      </c>
      <c r="R25" s="237">
        <v>21.4</v>
      </c>
      <c r="S25" s="237">
        <v>4.6500000000000004</v>
      </c>
      <c r="T25" s="16">
        <v>12</v>
      </c>
      <c r="U25" s="23">
        <f t="shared" si="1"/>
        <v>231</v>
      </c>
      <c r="V25" s="16"/>
      <c r="W25" s="99"/>
      <c r="X25" s="99"/>
      <c r="Y25" s="225">
        <f t="shared" si="0"/>
        <v>-100</v>
      </c>
    </row>
    <row r="26" spans="1:25">
      <c r="A26" s="16">
        <v>12</v>
      </c>
      <c r="B26" s="237" t="s">
        <v>225</v>
      </c>
      <c r="C26" s="237" t="s">
        <v>194</v>
      </c>
      <c r="D26" s="237">
        <v>679853</v>
      </c>
      <c r="E26" s="237">
        <v>237097</v>
      </c>
      <c r="F26" s="237">
        <v>6.8078419999999999</v>
      </c>
      <c r="G26" s="237">
        <v>1</v>
      </c>
      <c r="H26" s="237">
        <v>83.025000000000006</v>
      </c>
      <c r="I26" s="237">
        <v>18.7</v>
      </c>
      <c r="J26" s="237">
        <v>33.700000000000003</v>
      </c>
      <c r="K26" s="237">
        <v>115.9</v>
      </c>
      <c r="L26" s="237">
        <v>1.0122</v>
      </c>
      <c r="M26" s="237">
        <v>81.254999999999995</v>
      </c>
      <c r="N26" s="237">
        <v>84.613</v>
      </c>
      <c r="O26" s="237">
        <v>84.123000000000005</v>
      </c>
      <c r="P26" s="237">
        <v>13.1</v>
      </c>
      <c r="Q26" s="237">
        <v>25</v>
      </c>
      <c r="R26" s="237">
        <v>21</v>
      </c>
      <c r="S26" s="237">
        <v>4.6500000000000004</v>
      </c>
      <c r="T26" s="16">
        <v>11</v>
      </c>
      <c r="U26" s="23">
        <f t="shared" si="1"/>
        <v>806</v>
      </c>
      <c r="V26" s="16"/>
      <c r="W26" s="99"/>
      <c r="X26" s="99"/>
      <c r="Y26" s="225">
        <f t="shared" si="0"/>
        <v>-100</v>
      </c>
    </row>
    <row r="27" spans="1:25">
      <c r="A27" s="16">
        <v>11</v>
      </c>
      <c r="B27" s="237" t="s">
        <v>226</v>
      </c>
      <c r="C27" s="237" t="s">
        <v>194</v>
      </c>
      <c r="D27" s="237">
        <v>679047</v>
      </c>
      <c r="E27" s="237">
        <v>236975</v>
      </c>
      <c r="F27" s="237">
        <v>6.6657380000000002</v>
      </c>
      <c r="G27" s="237">
        <v>1</v>
      </c>
      <c r="H27" s="237">
        <v>81.465000000000003</v>
      </c>
      <c r="I27" s="237">
        <v>20.100000000000001</v>
      </c>
      <c r="J27" s="237">
        <v>51.5</v>
      </c>
      <c r="K27" s="237">
        <v>115.9</v>
      </c>
      <c r="L27" s="237">
        <v>1.0118</v>
      </c>
      <c r="M27" s="237">
        <v>77.948999999999998</v>
      </c>
      <c r="N27" s="237">
        <v>83.933999999999997</v>
      </c>
      <c r="O27" s="237">
        <v>82.429000000000002</v>
      </c>
      <c r="P27" s="237">
        <v>13.7</v>
      </c>
      <c r="Q27" s="237">
        <v>25.9</v>
      </c>
      <c r="R27" s="237">
        <v>21.9</v>
      </c>
      <c r="S27" s="237">
        <v>4.6500000000000004</v>
      </c>
      <c r="T27" s="16">
        <v>10</v>
      </c>
      <c r="U27" s="23">
        <f t="shared" si="1"/>
        <v>1231</v>
      </c>
      <c r="V27" s="16"/>
      <c r="W27" s="99"/>
      <c r="X27" s="99"/>
      <c r="Y27" s="225">
        <f t="shared" si="0"/>
        <v>-100</v>
      </c>
    </row>
    <row r="28" spans="1:25">
      <c r="A28" s="16">
        <v>10</v>
      </c>
      <c r="B28" s="237" t="s">
        <v>227</v>
      </c>
      <c r="C28" s="237" t="s">
        <v>194</v>
      </c>
      <c r="D28" s="237">
        <v>677816</v>
      </c>
      <c r="E28" s="237">
        <v>236787</v>
      </c>
      <c r="F28" s="237">
        <v>6.3904949999999996</v>
      </c>
      <c r="G28" s="237">
        <v>1</v>
      </c>
      <c r="H28" s="237">
        <v>80.906999999999996</v>
      </c>
      <c r="I28" s="237">
        <v>21.3</v>
      </c>
      <c r="J28" s="237">
        <v>63.4</v>
      </c>
      <c r="K28" s="237">
        <v>120</v>
      </c>
      <c r="L28" s="237">
        <v>1.0113000000000001</v>
      </c>
      <c r="M28" s="237">
        <v>78.114999999999995</v>
      </c>
      <c r="N28" s="237">
        <v>83.180999999999997</v>
      </c>
      <c r="O28" s="237">
        <v>78.274000000000001</v>
      </c>
      <c r="P28" s="237">
        <v>16.100000000000001</v>
      </c>
      <c r="Q28" s="237">
        <v>27.9</v>
      </c>
      <c r="R28" s="237">
        <v>20.9</v>
      </c>
      <c r="S28" s="237">
        <v>4.6500000000000004</v>
      </c>
      <c r="T28" s="16">
        <v>9</v>
      </c>
      <c r="U28" s="23">
        <f t="shared" si="1"/>
        <v>1522</v>
      </c>
      <c r="V28" s="16"/>
      <c r="W28" s="99"/>
      <c r="X28" s="99"/>
      <c r="Y28" s="225">
        <f t="shared" si="0"/>
        <v>-100</v>
      </c>
    </row>
    <row r="29" spans="1:25">
      <c r="A29" s="16">
        <v>9</v>
      </c>
      <c r="B29" s="237" t="s">
        <v>228</v>
      </c>
      <c r="C29" s="237" t="s">
        <v>194</v>
      </c>
      <c r="D29" s="237">
        <v>676294</v>
      </c>
      <c r="E29" s="237">
        <v>236554</v>
      </c>
      <c r="F29" s="237">
        <v>6.4788170000000003</v>
      </c>
      <c r="G29" s="237">
        <v>1</v>
      </c>
      <c r="H29" s="237">
        <v>81.783000000000001</v>
      </c>
      <c r="I29" s="237">
        <v>20.6</v>
      </c>
      <c r="J29" s="237">
        <v>56.2</v>
      </c>
      <c r="K29" s="237">
        <v>130.80000000000001</v>
      </c>
      <c r="L29" s="237">
        <v>1.0115000000000001</v>
      </c>
      <c r="M29" s="237">
        <v>78.7</v>
      </c>
      <c r="N29" s="237">
        <v>83.513999999999996</v>
      </c>
      <c r="O29" s="237">
        <v>79.647000000000006</v>
      </c>
      <c r="P29" s="237">
        <v>14.3</v>
      </c>
      <c r="Q29" s="237">
        <v>27.3</v>
      </c>
      <c r="R29" s="237">
        <v>21.3</v>
      </c>
      <c r="S29" s="237">
        <v>4.6500000000000004</v>
      </c>
      <c r="T29" s="16">
        <v>8</v>
      </c>
      <c r="U29" s="23">
        <f t="shared" si="1"/>
        <v>1349</v>
      </c>
      <c r="V29" s="16"/>
      <c r="W29" s="99"/>
      <c r="X29" s="99"/>
      <c r="Y29" s="225">
        <f t="shared" si="0"/>
        <v>-100</v>
      </c>
    </row>
    <row r="30" spans="1:25" s="25" customFormat="1">
      <c r="A30" s="21">
        <v>8</v>
      </c>
      <c r="B30" s="237" t="s">
        <v>214</v>
      </c>
      <c r="C30" s="237" t="s">
        <v>194</v>
      </c>
      <c r="D30" s="237">
        <v>674945</v>
      </c>
      <c r="E30" s="237">
        <v>236350</v>
      </c>
      <c r="F30" s="237">
        <v>6.6173289999999998</v>
      </c>
      <c r="G30" s="237">
        <v>1</v>
      </c>
      <c r="H30" s="237">
        <v>81.400000000000006</v>
      </c>
      <c r="I30" s="237">
        <v>19.3</v>
      </c>
      <c r="J30" s="237">
        <v>49.4</v>
      </c>
      <c r="K30" s="237">
        <v>133.19999999999999</v>
      </c>
      <c r="L30" s="237">
        <v>1.0118</v>
      </c>
      <c r="M30" s="237">
        <v>78.286000000000001</v>
      </c>
      <c r="N30" s="237">
        <v>83.86</v>
      </c>
      <c r="O30" s="237">
        <v>81.605999999999995</v>
      </c>
      <c r="P30" s="237">
        <v>13.5</v>
      </c>
      <c r="Q30" s="237">
        <v>26.4</v>
      </c>
      <c r="R30" s="237">
        <v>21.4</v>
      </c>
      <c r="S30" s="237">
        <v>4.6500000000000004</v>
      </c>
      <c r="T30" s="22">
        <v>7</v>
      </c>
      <c r="U30" s="23">
        <f t="shared" si="1"/>
        <v>1183</v>
      </c>
      <c r="V30" s="24">
        <v>8</v>
      </c>
      <c r="W30" s="99"/>
      <c r="X30" s="99"/>
      <c r="Y30" s="225">
        <f t="shared" si="0"/>
        <v>-100</v>
      </c>
    </row>
    <row r="31" spans="1:25">
      <c r="A31" s="16">
        <v>7</v>
      </c>
      <c r="B31" s="237" t="s">
        <v>215</v>
      </c>
      <c r="C31" s="237" t="s">
        <v>194</v>
      </c>
      <c r="D31" s="237">
        <v>673762</v>
      </c>
      <c r="E31" s="237">
        <v>236171</v>
      </c>
      <c r="F31" s="237">
        <v>6.6099309999999996</v>
      </c>
      <c r="G31" s="237">
        <v>1</v>
      </c>
      <c r="H31" s="237">
        <v>81.977999999999994</v>
      </c>
      <c r="I31" s="237">
        <v>20.7</v>
      </c>
      <c r="J31" s="237">
        <v>57.3</v>
      </c>
      <c r="K31" s="237">
        <v>122.6</v>
      </c>
      <c r="L31" s="237">
        <v>1.0119</v>
      </c>
      <c r="M31" s="237">
        <v>80.128</v>
      </c>
      <c r="N31" s="237">
        <v>83.775999999999996</v>
      </c>
      <c r="O31" s="237">
        <v>81.164000000000001</v>
      </c>
      <c r="P31" s="237">
        <v>16.399999999999999</v>
      </c>
      <c r="Q31" s="237">
        <v>25.6</v>
      </c>
      <c r="R31" s="237">
        <v>20.399999999999999</v>
      </c>
      <c r="S31" s="237">
        <v>4.6399999999999997</v>
      </c>
      <c r="T31" s="16">
        <v>6</v>
      </c>
      <c r="U31" s="23">
        <f t="shared" si="1"/>
        <v>1373</v>
      </c>
      <c r="V31" s="5"/>
      <c r="W31" s="99"/>
      <c r="X31" s="99"/>
      <c r="Y31" s="225">
        <f t="shared" si="0"/>
        <v>-100</v>
      </c>
    </row>
    <row r="32" spans="1:25">
      <c r="A32" s="16">
        <v>6</v>
      </c>
      <c r="B32" s="237" t="s">
        <v>216</v>
      </c>
      <c r="C32" s="237" t="s">
        <v>194</v>
      </c>
      <c r="D32" s="237">
        <v>672389</v>
      </c>
      <c r="E32" s="237">
        <v>235964</v>
      </c>
      <c r="F32" s="237">
        <v>6.6487259999999999</v>
      </c>
      <c r="G32" s="237">
        <v>1</v>
      </c>
      <c r="H32" s="237">
        <v>83.748999999999995</v>
      </c>
      <c r="I32" s="237">
        <v>22.3</v>
      </c>
      <c r="J32" s="237">
        <v>9.8000000000000007</v>
      </c>
      <c r="K32" s="237">
        <v>116.3</v>
      </c>
      <c r="L32" s="237">
        <v>1.0118</v>
      </c>
      <c r="M32" s="237">
        <v>80.272000000000006</v>
      </c>
      <c r="N32" s="237">
        <v>85.35</v>
      </c>
      <c r="O32" s="237">
        <v>82.162000000000006</v>
      </c>
      <c r="P32" s="237">
        <v>13.6</v>
      </c>
      <c r="Q32" s="237">
        <v>38.6</v>
      </c>
      <c r="R32" s="237">
        <v>21.8</v>
      </c>
      <c r="S32" s="237">
        <v>4.6500000000000004</v>
      </c>
      <c r="T32" s="16">
        <v>5</v>
      </c>
      <c r="U32" s="23">
        <f t="shared" si="1"/>
        <v>234</v>
      </c>
      <c r="V32" s="5"/>
      <c r="W32" s="99"/>
      <c r="X32" s="99"/>
      <c r="Y32" s="225">
        <f t="shared" si="0"/>
        <v>-100</v>
      </c>
    </row>
    <row r="33" spans="1:25">
      <c r="A33" s="16">
        <v>5</v>
      </c>
      <c r="B33" s="237" t="s">
        <v>217</v>
      </c>
      <c r="C33" s="237" t="s">
        <v>194</v>
      </c>
      <c r="D33" s="237">
        <v>672155</v>
      </c>
      <c r="E33" s="237">
        <v>235929</v>
      </c>
      <c r="F33" s="237">
        <v>6.9798299999999998</v>
      </c>
      <c r="G33" s="237">
        <v>1</v>
      </c>
      <c r="H33" s="237">
        <v>83.965999999999994</v>
      </c>
      <c r="I33" s="237">
        <v>18.899999999999999</v>
      </c>
      <c r="J33" s="237">
        <v>18.2</v>
      </c>
      <c r="K33" s="237">
        <v>115.6</v>
      </c>
      <c r="L33" s="237">
        <v>1.0132000000000001</v>
      </c>
      <c r="M33" s="237">
        <v>81.63</v>
      </c>
      <c r="N33" s="237">
        <v>85.584999999999994</v>
      </c>
      <c r="O33" s="237">
        <v>84.924000000000007</v>
      </c>
      <c r="P33" s="237">
        <v>14.6</v>
      </c>
      <c r="Q33" s="237">
        <v>31.1</v>
      </c>
      <c r="R33" s="237">
        <v>16.399999999999999</v>
      </c>
      <c r="S33" s="237">
        <v>4.6399999999999997</v>
      </c>
      <c r="T33" s="16">
        <v>4</v>
      </c>
      <c r="U33" s="23">
        <f t="shared" si="1"/>
        <v>434</v>
      </c>
      <c r="V33" s="5"/>
      <c r="W33" s="99"/>
      <c r="X33" s="99"/>
      <c r="Y33" s="225">
        <f t="shared" si="0"/>
        <v>-100</v>
      </c>
    </row>
    <row r="34" spans="1:25">
      <c r="A34" s="16">
        <v>4</v>
      </c>
      <c r="B34" s="237" t="s">
        <v>218</v>
      </c>
      <c r="C34" s="237" t="s">
        <v>194</v>
      </c>
      <c r="D34" s="237">
        <v>671721</v>
      </c>
      <c r="E34" s="237">
        <v>235864</v>
      </c>
      <c r="F34" s="237">
        <v>6.6827079999999999</v>
      </c>
      <c r="G34" s="237">
        <v>1</v>
      </c>
      <c r="H34" s="237">
        <v>82.37</v>
      </c>
      <c r="I34" s="237">
        <v>18.8</v>
      </c>
      <c r="J34" s="237">
        <v>46.6</v>
      </c>
      <c r="K34" s="237">
        <v>127.9</v>
      </c>
      <c r="L34" s="237">
        <v>1.012</v>
      </c>
      <c r="M34" s="237">
        <v>80.158000000000001</v>
      </c>
      <c r="N34" s="237">
        <v>84.736999999999995</v>
      </c>
      <c r="O34" s="237">
        <v>82.114000000000004</v>
      </c>
      <c r="P34" s="237">
        <v>12.4</v>
      </c>
      <c r="Q34" s="237">
        <v>25.7</v>
      </c>
      <c r="R34" s="237">
        <v>20.2</v>
      </c>
      <c r="S34" s="237">
        <v>4.6399999999999997</v>
      </c>
      <c r="T34" s="16">
        <v>3</v>
      </c>
      <c r="U34" s="23">
        <f t="shared" si="1"/>
        <v>1115</v>
      </c>
      <c r="V34" s="5"/>
      <c r="W34" s="92"/>
      <c r="X34" s="91"/>
      <c r="Y34" s="225">
        <f t="shared" si="0"/>
        <v>-100</v>
      </c>
    </row>
    <row r="35" spans="1:25">
      <c r="A35" s="16">
        <v>3</v>
      </c>
      <c r="B35" s="237" t="s">
        <v>219</v>
      </c>
      <c r="C35" s="237" t="s">
        <v>194</v>
      </c>
      <c r="D35" s="237">
        <v>670606</v>
      </c>
      <c r="E35" s="237">
        <v>235697</v>
      </c>
      <c r="F35" s="237">
        <v>6.709238</v>
      </c>
      <c r="G35" s="237">
        <v>1</v>
      </c>
      <c r="H35" s="237">
        <v>82.302000000000007</v>
      </c>
      <c r="I35" s="237">
        <v>18.399999999999999</v>
      </c>
      <c r="J35" s="237">
        <v>55.7</v>
      </c>
      <c r="K35" s="237">
        <v>119.5</v>
      </c>
      <c r="L35" s="237">
        <v>1.0121</v>
      </c>
      <c r="M35" s="237">
        <v>79.887</v>
      </c>
      <c r="N35" s="237">
        <v>84.703000000000003</v>
      </c>
      <c r="O35" s="237">
        <v>82.459000000000003</v>
      </c>
      <c r="P35" s="237">
        <v>12.9</v>
      </c>
      <c r="Q35" s="237">
        <v>22.5</v>
      </c>
      <c r="R35" s="237">
        <v>20.100000000000001</v>
      </c>
      <c r="S35" s="237">
        <v>4.6399999999999997</v>
      </c>
      <c r="T35" s="16">
        <v>2</v>
      </c>
      <c r="U35" s="23">
        <f t="shared" si="1"/>
        <v>1334</v>
      </c>
      <c r="V35" s="5"/>
      <c r="W35" s="92"/>
      <c r="X35" s="91"/>
      <c r="Y35" s="225">
        <f t="shared" si="0"/>
        <v>-100</v>
      </c>
    </row>
    <row r="36" spans="1:25">
      <c r="A36" s="16">
        <v>2</v>
      </c>
      <c r="B36" s="237" t="s">
        <v>220</v>
      </c>
      <c r="C36" s="237" t="s">
        <v>194</v>
      </c>
      <c r="D36" s="237">
        <v>669272</v>
      </c>
      <c r="E36" s="237">
        <v>235497</v>
      </c>
      <c r="F36" s="237">
        <v>6.6869259999999997</v>
      </c>
      <c r="G36" s="237">
        <v>1</v>
      </c>
      <c r="H36" s="237">
        <v>82.977999999999994</v>
      </c>
      <c r="I36" s="237">
        <v>19.7</v>
      </c>
      <c r="J36" s="237">
        <v>48.3</v>
      </c>
      <c r="K36" s="237">
        <v>106.3</v>
      </c>
      <c r="L36" s="237">
        <v>1.012</v>
      </c>
      <c r="M36" s="237">
        <v>81.405000000000001</v>
      </c>
      <c r="N36" s="237">
        <v>84.578999999999994</v>
      </c>
      <c r="O36" s="237">
        <v>82.36</v>
      </c>
      <c r="P36" s="237">
        <v>15.5</v>
      </c>
      <c r="Q36" s="237">
        <v>27.1</v>
      </c>
      <c r="R36" s="237">
        <v>20.8</v>
      </c>
      <c r="S36" s="237">
        <v>4.6500000000000004</v>
      </c>
      <c r="T36" s="16">
        <v>1</v>
      </c>
      <c r="U36" s="23">
        <f t="shared" si="1"/>
        <v>1156</v>
      </c>
      <c r="V36" s="5"/>
      <c r="W36" s="92"/>
      <c r="X36" s="91"/>
      <c r="Y36" s="225">
        <f t="shared" si="0"/>
        <v>-100</v>
      </c>
    </row>
    <row r="37" spans="1:25">
      <c r="A37" s="16">
        <v>1</v>
      </c>
      <c r="B37" s="237" t="s">
        <v>221</v>
      </c>
      <c r="C37" s="237" t="s">
        <v>194</v>
      </c>
      <c r="D37" s="237">
        <v>668116</v>
      </c>
      <c r="E37" s="237">
        <v>235325</v>
      </c>
      <c r="F37" s="237">
        <v>6.7220839999999997</v>
      </c>
      <c r="G37" s="237">
        <v>1</v>
      </c>
      <c r="H37" s="237">
        <v>83.099000000000004</v>
      </c>
      <c r="I37" s="237">
        <v>20.3</v>
      </c>
      <c r="J37" s="237">
        <v>51.2</v>
      </c>
      <c r="K37" s="237">
        <v>117.1</v>
      </c>
      <c r="L37" s="237">
        <v>1.0121</v>
      </c>
      <c r="M37" s="237">
        <v>81.504000000000005</v>
      </c>
      <c r="N37" s="237">
        <v>84.632999999999996</v>
      </c>
      <c r="O37" s="237">
        <v>82.832999999999998</v>
      </c>
      <c r="P37" s="237">
        <v>15.6</v>
      </c>
      <c r="Q37" s="237">
        <v>26.9</v>
      </c>
      <c r="R37" s="237">
        <v>20.7</v>
      </c>
      <c r="S37" s="237">
        <v>4.6500000000000004</v>
      </c>
      <c r="T37" s="1"/>
      <c r="U37" s="26"/>
      <c r="V37" s="5"/>
      <c r="W37" s="92"/>
      <c r="X37" s="91"/>
      <c r="Y37" s="225">
        <f>((X37*100)/D37)-100</f>
        <v>-100</v>
      </c>
    </row>
    <row r="38" spans="1:25">
      <c r="A38" s="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7"/>
      <c r="O38" s="26"/>
      <c r="P38" s="26"/>
      <c r="Q38" s="26"/>
      <c r="R38" s="26"/>
      <c r="S38" s="26"/>
      <c r="T38" s="26"/>
      <c r="U38" s="26"/>
      <c r="V38" s="5"/>
      <c r="W38" s="302"/>
      <c r="X38" s="303"/>
      <c r="Y38" s="301"/>
    </row>
    <row r="39" spans="1:25">
      <c r="A39" s="1"/>
      <c r="B39" s="28" t="s">
        <v>50</v>
      </c>
      <c r="C39" s="29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1"/>
      <c r="O39" s="30"/>
      <c r="P39" s="30"/>
      <c r="Q39" s="30"/>
      <c r="R39" s="30"/>
      <c r="S39" s="30"/>
      <c r="T39" s="30"/>
      <c r="U39" s="30"/>
      <c r="V39" s="30"/>
      <c r="W39" s="302"/>
      <c r="X39" s="303"/>
      <c r="Y39" s="304"/>
    </row>
    <row r="40" spans="1:25">
      <c r="A40" s="1"/>
      <c r="B40" s="29"/>
      <c r="C40" s="29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1"/>
      <c r="O40" s="30"/>
      <c r="P40" s="30"/>
      <c r="Q40" s="30"/>
      <c r="R40" s="30"/>
      <c r="S40" s="30"/>
      <c r="T40" s="30"/>
      <c r="U40" s="30"/>
      <c r="V40" s="30"/>
      <c r="W40" s="302"/>
      <c r="X40" s="303"/>
      <c r="Y40" s="304"/>
    </row>
    <row r="41" spans="1:25">
      <c r="A41" s="1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7"/>
      <c r="O41" s="26"/>
      <c r="P41" s="26"/>
      <c r="Q41" s="26"/>
      <c r="R41" s="26"/>
      <c r="S41" s="26"/>
      <c r="T41" s="26"/>
      <c r="U41" s="26"/>
      <c r="V41" s="5"/>
      <c r="W41" s="305"/>
      <c r="X41" s="306"/>
      <c r="Y41" s="307"/>
    </row>
    <row r="42" spans="1:25">
      <c r="D42" s="32"/>
      <c r="E42" s="32"/>
      <c r="N42" s="32"/>
    </row>
  </sheetData>
  <mergeCells count="4">
    <mergeCell ref="W38:Y41"/>
    <mergeCell ref="W1:W5"/>
    <mergeCell ref="X1:X5"/>
    <mergeCell ref="Y1:Y5"/>
  </mergeCells>
  <pageMargins left="0.7" right="0.7" top="0.75" bottom="0.75" header="0.3" footer="0.3"/>
  <pageSetup scale="37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2"/>
  <sheetViews>
    <sheetView zoomScale="80" zoomScaleNormal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D7" sqref="D7"/>
    </sheetView>
  </sheetViews>
  <sheetFormatPr defaultColWidth="11.42578125" defaultRowHeight="15"/>
  <cols>
    <col min="1" max="1" width="7.28515625" customWidth="1"/>
    <col min="4" max="4" width="10.5703125" bestFit="1" customWidth="1"/>
    <col min="5" max="5" width="9.85546875" bestFit="1" customWidth="1"/>
    <col min="6" max="6" width="10.85546875" bestFit="1" customWidth="1"/>
    <col min="7" max="7" width="10.28515625" bestFit="1" customWidth="1"/>
    <col min="8" max="8" width="9.28515625" bestFit="1" customWidth="1"/>
    <col min="10" max="10" width="9.28515625" bestFit="1" customWidth="1"/>
    <col min="11" max="11" width="10.7109375" bestFit="1" customWidth="1"/>
    <col min="12" max="15" width="7.7109375" bestFit="1" customWidth="1"/>
    <col min="16" max="17" width="6.42578125" bestFit="1" customWidth="1"/>
    <col min="18" max="18" width="7.42578125" bestFit="1" customWidth="1"/>
    <col min="19" max="19" width="7.85546875" bestFit="1" customWidth="1"/>
    <col min="20" max="20" width="3.7109375" customWidth="1"/>
    <col min="21" max="21" width="13.42578125" bestFit="1" customWidth="1"/>
    <col min="22" max="22" width="4.85546875" bestFit="1" customWidth="1"/>
    <col min="23" max="23" width="24.42578125" bestFit="1" customWidth="1"/>
  </cols>
  <sheetData>
    <row r="1" spans="1:25" ht="15.75">
      <c r="A1" s="1"/>
      <c r="B1" s="1"/>
      <c r="C1" s="12"/>
      <c r="D1" s="13" t="s">
        <v>21</v>
      </c>
      <c r="E1" s="1"/>
      <c r="F1" s="1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4"/>
      <c r="W1" s="263" t="s">
        <v>125</v>
      </c>
      <c r="X1" s="263" t="s">
        <v>126</v>
      </c>
      <c r="Y1" s="266" t="s">
        <v>127</v>
      </c>
    </row>
    <row r="2" spans="1:25">
      <c r="A2" s="1"/>
      <c r="B2" s="1"/>
      <c r="C2" s="1"/>
      <c r="D2" s="14" t="s">
        <v>23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5" t="s">
        <v>24</v>
      </c>
      <c r="V2" s="4"/>
      <c r="W2" s="264"/>
      <c r="X2" s="264"/>
      <c r="Y2" s="267"/>
    </row>
    <row r="3" spans="1:25" ht="15" customHeight="1">
      <c r="A3" s="16" t="s">
        <v>25</v>
      </c>
      <c r="B3" s="1"/>
      <c r="C3" s="1"/>
      <c r="D3" s="14" t="s">
        <v>26</v>
      </c>
      <c r="E3" s="1"/>
      <c r="F3" s="1"/>
      <c r="G3" s="16" t="s">
        <v>27</v>
      </c>
      <c r="H3" s="16" t="s">
        <v>28</v>
      </c>
      <c r="I3" s="16" t="s">
        <v>28</v>
      </c>
      <c r="J3" s="16" t="s">
        <v>28</v>
      </c>
      <c r="K3" s="1"/>
      <c r="L3" s="11" t="s">
        <v>29</v>
      </c>
      <c r="M3" s="11" t="s">
        <v>30</v>
      </c>
      <c r="N3" s="11" t="s">
        <v>31</v>
      </c>
      <c r="O3" s="11" t="s">
        <v>32</v>
      </c>
      <c r="P3" s="11" t="s">
        <v>30</v>
      </c>
      <c r="Q3" s="11" t="s">
        <v>31</v>
      </c>
      <c r="R3" s="11" t="s">
        <v>32</v>
      </c>
      <c r="S3" s="11" t="s">
        <v>33</v>
      </c>
      <c r="T3" s="1"/>
      <c r="U3" s="15" t="s">
        <v>34</v>
      </c>
      <c r="V3" s="4"/>
      <c r="W3" s="264"/>
      <c r="X3" s="264"/>
      <c r="Y3" s="267"/>
    </row>
    <row r="4" spans="1:25">
      <c r="A4" s="16" t="s">
        <v>35</v>
      </c>
      <c r="B4" s="11" t="s">
        <v>1</v>
      </c>
      <c r="C4" s="11" t="s">
        <v>2</v>
      </c>
      <c r="D4" s="14" t="s">
        <v>3</v>
      </c>
      <c r="E4" s="11" t="s">
        <v>4</v>
      </c>
      <c r="F4" s="11" t="s">
        <v>5</v>
      </c>
      <c r="G4" s="11" t="s">
        <v>36</v>
      </c>
      <c r="H4" s="11" t="s">
        <v>37</v>
      </c>
      <c r="I4" s="11" t="s">
        <v>38</v>
      </c>
      <c r="J4" s="11" t="s">
        <v>39</v>
      </c>
      <c r="K4" s="11" t="s">
        <v>6</v>
      </c>
      <c r="L4" s="11" t="s">
        <v>40</v>
      </c>
      <c r="M4" s="11" t="s">
        <v>41</v>
      </c>
      <c r="N4" s="11" t="s">
        <v>41</v>
      </c>
      <c r="O4" s="11" t="s">
        <v>41</v>
      </c>
      <c r="P4" s="11" t="s">
        <v>42</v>
      </c>
      <c r="Q4" s="11" t="s">
        <v>42</v>
      </c>
      <c r="R4" s="11" t="s">
        <v>43</v>
      </c>
      <c r="S4" s="11" t="s">
        <v>44</v>
      </c>
      <c r="T4" s="1"/>
      <c r="U4" s="15" t="s">
        <v>45</v>
      </c>
      <c r="V4" s="4"/>
      <c r="W4" s="264"/>
      <c r="X4" s="264"/>
      <c r="Y4" s="267"/>
    </row>
    <row r="5" spans="1:25" ht="15.75" thickBot="1">
      <c r="A5" s="16"/>
      <c r="B5" s="11" t="s">
        <v>0</v>
      </c>
      <c r="C5" s="11" t="s">
        <v>0</v>
      </c>
      <c r="D5" s="17" t="s">
        <v>7</v>
      </c>
      <c r="E5" s="11" t="s">
        <v>7</v>
      </c>
      <c r="F5" s="11" t="s">
        <v>0</v>
      </c>
      <c r="G5" s="11" t="s">
        <v>7</v>
      </c>
      <c r="H5" s="18" t="s">
        <v>46</v>
      </c>
      <c r="I5" s="11" t="s">
        <v>9</v>
      </c>
      <c r="J5" s="11" t="s">
        <v>10</v>
      </c>
      <c r="K5" s="11" t="s">
        <v>10</v>
      </c>
      <c r="L5" s="11" t="s">
        <v>11</v>
      </c>
      <c r="M5" s="11" t="s">
        <v>8</v>
      </c>
      <c r="N5" s="11" t="s">
        <v>8</v>
      </c>
      <c r="O5" s="11" t="s">
        <v>8</v>
      </c>
      <c r="P5" s="11" t="s">
        <v>9</v>
      </c>
      <c r="Q5" s="11" t="s">
        <v>9</v>
      </c>
      <c r="R5" s="11" t="s">
        <v>9</v>
      </c>
      <c r="S5" s="11" t="s">
        <v>12</v>
      </c>
      <c r="T5" s="19" t="s">
        <v>47</v>
      </c>
      <c r="U5" s="20" t="s">
        <v>48</v>
      </c>
      <c r="V5" s="4"/>
      <c r="W5" s="265"/>
      <c r="X5" s="265"/>
      <c r="Y5" s="268"/>
    </row>
    <row r="6" spans="1:25">
      <c r="A6" s="21">
        <v>32</v>
      </c>
      <c r="D6">
        <v>411780</v>
      </c>
      <c r="T6" s="22">
        <v>31</v>
      </c>
      <c r="U6" s="23">
        <f>D6-D7</f>
        <v>2721</v>
      </c>
      <c r="V6" s="4"/>
      <c r="W6" s="228"/>
      <c r="X6" s="228"/>
      <c r="Y6" s="230"/>
    </row>
    <row r="7" spans="1:25">
      <c r="A7" s="21">
        <v>31</v>
      </c>
      <c r="B7" s="237"/>
      <c r="C7" s="237"/>
      <c r="D7">
        <v>409059</v>
      </c>
      <c r="T7" s="22">
        <v>30</v>
      </c>
      <c r="U7" s="23">
        <f>D7-D8</f>
        <v>2774</v>
      </c>
      <c r="V7" s="24">
        <v>1</v>
      </c>
      <c r="W7" s="112"/>
      <c r="X7" s="112"/>
      <c r="Y7" s="93">
        <f t="shared" ref="Y7:Y34" si="0">((X7*100)/D7)-100</f>
        <v>-100</v>
      </c>
    </row>
    <row r="8" spans="1:25">
      <c r="A8" s="16">
        <v>30</v>
      </c>
      <c r="B8" s="237"/>
      <c r="C8" s="237"/>
      <c r="D8">
        <v>406285</v>
      </c>
      <c r="T8" s="16">
        <v>29</v>
      </c>
      <c r="U8" s="23">
        <f>D8-D9</f>
        <v>2899</v>
      </c>
      <c r="V8" s="4"/>
      <c r="W8" s="91"/>
      <c r="X8" s="91"/>
      <c r="Y8" s="96">
        <f t="shared" si="0"/>
        <v>-100</v>
      </c>
    </row>
    <row r="9" spans="1:25" s="25" customFormat="1">
      <c r="A9" s="21">
        <v>29</v>
      </c>
      <c r="B9" s="237" t="s">
        <v>250</v>
      </c>
      <c r="C9" s="237" t="s">
        <v>194</v>
      </c>
      <c r="D9" s="237">
        <v>403386</v>
      </c>
      <c r="E9" s="237">
        <v>202426</v>
      </c>
      <c r="F9" s="237">
        <v>6.4513230000000004</v>
      </c>
      <c r="G9" s="237">
        <v>0</v>
      </c>
      <c r="H9" s="237">
        <v>80.2</v>
      </c>
      <c r="I9" s="237">
        <v>22.8</v>
      </c>
      <c r="J9" s="237">
        <v>97.6</v>
      </c>
      <c r="K9" s="237">
        <v>191.3</v>
      </c>
      <c r="L9" s="237">
        <v>1.0113000000000001</v>
      </c>
      <c r="M9" s="237">
        <v>77.936000000000007</v>
      </c>
      <c r="N9" s="237">
        <v>83.504000000000005</v>
      </c>
      <c r="O9" s="237">
        <v>79.573999999999998</v>
      </c>
      <c r="P9" s="237">
        <v>16.100000000000001</v>
      </c>
      <c r="Q9" s="237">
        <v>27.6</v>
      </c>
      <c r="R9" s="237">
        <v>22.3</v>
      </c>
      <c r="S9" s="237">
        <v>5.33</v>
      </c>
      <c r="T9" s="22">
        <v>28</v>
      </c>
      <c r="U9" s="23">
        <f t="shared" ref="U9:U36" si="1">D9-D10</f>
        <v>2331</v>
      </c>
      <c r="V9" s="24">
        <v>29</v>
      </c>
      <c r="W9" s="91"/>
      <c r="X9" s="91"/>
      <c r="Y9" s="96">
        <f t="shared" si="0"/>
        <v>-100</v>
      </c>
    </row>
    <row r="10" spans="1:25">
      <c r="A10" s="16">
        <v>28</v>
      </c>
      <c r="B10" s="237" t="s">
        <v>251</v>
      </c>
      <c r="C10" s="237" t="s">
        <v>194</v>
      </c>
      <c r="D10" s="237">
        <v>401055</v>
      </c>
      <c r="E10" s="237">
        <v>202065</v>
      </c>
      <c r="F10" s="237">
        <v>6.5372789999999998</v>
      </c>
      <c r="G10" s="237">
        <v>0</v>
      </c>
      <c r="H10" s="237">
        <v>80.793000000000006</v>
      </c>
      <c r="I10" s="237">
        <v>22</v>
      </c>
      <c r="J10" s="237">
        <v>0.6</v>
      </c>
      <c r="K10" s="237">
        <v>134.19999999999999</v>
      </c>
      <c r="L10" s="237">
        <v>1.0123</v>
      </c>
      <c r="M10" s="237">
        <v>78.257999999999996</v>
      </c>
      <c r="N10" s="237">
        <v>83.728999999999999</v>
      </c>
      <c r="O10" s="237">
        <v>78.745000000000005</v>
      </c>
      <c r="P10" s="237">
        <v>10.3</v>
      </c>
      <c r="Q10" s="237">
        <v>35</v>
      </c>
      <c r="R10" s="237">
        <v>16.100000000000001</v>
      </c>
      <c r="S10" s="237">
        <v>5.33</v>
      </c>
      <c r="T10" s="16">
        <v>27</v>
      </c>
      <c r="U10" s="23">
        <f t="shared" si="1"/>
        <v>12</v>
      </c>
      <c r="V10" s="16"/>
      <c r="W10" s="91"/>
      <c r="X10" s="91"/>
      <c r="Y10" s="96">
        <f t="shared" si="0"/>
        <v>-100</v>
      </c>
    </row>
    <row r="11" spans="1:25">
      <c r="A11" s="16">
        <v>27</v>
      </c>
      <c r="B11" s="237" t="s">
        <v>252</v>
      </c>
      <c r="C11" s="237" t="s">
        <v>194</v>
      </c>
      <c r="D11" s="237">
        <v>401043</v>
      </c>
      <c r="E11" s="237">
        <v>202063</v>
      </c>
      <c r="F11" s="237">
        <v>6.7460339999999999</v>
      </c>
      <c r="G11" s="237">
        <v>0</v>
      </c>
      <c r="H11" s="237">
        <v>82.447999999999993</v>
      </c>
      <c r="I11" s="237">
        <v>22.1</v>
      </c>
      <c r="J11" s="237">
        <v>0</v>
      </c>
      <c r="K11" s="237">
        <v>1</v>
      </c>
      <c r="L11" s="237">
        <v>1.0134000000000001</v>
      </c>
      <c r="M11" s="237">
        <v>78.942999999999998</v>
      </c>
      <c r="N11" s="237">
        <v>83.744</v>
      </c>
      <c r="O11" s="237">
        <v>79.897999999999996</v>
      </c>
      <c r="P11" s="237">
        <v>8.9</v>
      </c>
      <c r="Q11" s="237">
        <v>35.6</v>
      </c>
      <c r="R11" s="237">
        <v>11</v>
      </c>
      <c r="S11" s="237">
        <v>5.33</v>
      </c>
      <c r="T11" s="16">
        <v>26</v>
      </c>
      <c r="U11" s="23">
        <f t="shared" si="1"/>
        <v>1</v>
      </c>
      <c r="V11" s="16"/>
      <c r="W11" s="91"/>
      <c r="X11" s="91"/>
      <c r="Y11" s="96">
        <f t="shared" si="0"/>
        <v>-100</v>
      </c>
    </row>
    <row r="12" spans="1:25">
      <c r="A12" s="16">
        <v>26</v>
      </c>
      <c r="B12" s="237" t="s">
        <v>253</v>
      </c>
      <c r="C12" s="237" t="s">
        <v>194</v>
      </c>
      <c r="D12" s="237">
        <v>401042</v>
      </c>
      <c r="E12" s="237">
        <v>202063</v>
      </c>
      <c r="F12" s="237">
        <v>6.822012</v>
      </c>
      <c r="G12" s="237">
        <v>0</v>
      </c>
      <c r="H12" s="237">
        <v>81.739000000000004</v>
      </c>
      <c r="I12" s="237">
        <v>22.1</v>
      </c>
      <c r="J12" s="237">
        <v>61.7</v>
      </c>
      <c r="K12" s="237">
        <v>119.9</v>
      </c>
      <c r="L12" s="237">
        <v>1.0126999999999999</v>
      </c>
      <c r="M12" s="237">
        <v>79.197999999999993</v>
      </c>
      <c r="N12" s="237">
        <v>84.013000000000005</v>
      </c>
      <c r="O12" s="237">
        <v>83.06</v>
      </c>
      <c r="P12" s="237">
        <v>14.9</v>
      </c>
      <c r="Q12" s="237">
        <v>28.4</v>
      </c>
      <c r="R12" s="237">
        <v>17.3</v>
      </c>
      <c r="S12" s="237">
        <v>5.33</v>
      </c>
      <c r="T12" s="16">
        <v>25</v>
      </c>
      <c r="U12" s="23">
        <f t="shared" si="1"/>
        <v>1464</v>
      </c>
      <c r="V12" s="16"/>
      <c r="W12" s="125"/>
      <c r="X12" s="125"/>
      <c r="Y12" s="96">
        <f t="shared" si="0"/>
        <v>-100</v>
      </c>
    </row>
    <row r="13" spans="1:25">
      <c r="A13" s="16">
        <v>25</v>
      </c>
      <c r="B13" s="237" t="s">
        <v>254</v>
      </c>
      <c r="C13" s="237" t="s">
        <v>194</v>
      </c>
      <c r="D13" s="237">
        <v>399578</v>
      </c>
      <c r="E13" s="237">
        <v>201841</v>
      </c>
      <c r="F13" s="237">
        <v>6.4757709999999999</v>
      </c>
      <c r="G13" s="237">
        <v>0</v>
      </c>
      <c r="H13" s="237">
        <v>80.146000000000001</v>
      </c>
      <c r="I13" s="237">
        <v>21.8</v>
      </c>
      <c r="J13" s="237">
        <v>73.599999999999994</v>
      </c>
      <c r="K13" s="237">
        <v>120.9</v>
      </c>
      <c r="L13" s="237">
        <v>1.0114000000000001</v>
      </c>
      <c r="M13" s="237">
        <v>77.281000000000006</v>
      </c>
      <c r="N13" s="237">
        <v>83.078000000000003</v>
      </c>
      <c r="O13" s="237">
        <v>79.7</v>
      </c>
      <c r="P13" s="237">
        <v>17.7</v>
      </c>
      <c r="Q13" s="237">
        <v>28.9</v>
      </c>
      <c r="R13" s="237">
        <v>21.6</v>
      </c>
      <c r="S13" s="237">
        <v>5.33</v>
      </c>
      <c r="T13" s="16">
        <v>24</v>
      </c>
      <c r="U13" s="23">
        <f t="shared" si="1"/>
        <v>1756</v>
      </c>
      <c r="V13" s="16"/>
      <c r="W13" s="91"/>
      <c r="X13" s="91"/>
      <c r="Y13" s="96">
        <f t="shared" si="0"/>
        <v>-100</v>
      </c>
    </row>
    <row r="14" spans="1:25">
      <c r="A14" s="16">
        <v>24</v>
      </c>
      <c r="B14" s="237" t="s">
        <v>255</v>
      </c>
      <c r="C14" s="237" t="s">
        <v>194</v>
      </c>
      <c r="D14" s="237">
        <v>397822</v>
      </c>
      <c r="E14" s="237">
        <v>201571</v>
      </c>
      <c r="F14" s="237">
        <v>6.4088560000000001</v>
      </c>
      <c r="G14" s="237">
        <v>0</v>
      </c>
      <c r="H14" s="237">
        <v>78.882000000000005</v>
      </c>
      <c r="I14" s="237">
        <v>20.9</v>
      </c>
      <c r="J14" s="237">
        <v>76.3</v>
      </c>
      <c r="K14" s="237">
        <v>120.5</v>
      </c>
      <c r="L14" s="237">
        <v>1.0115000000000001</v>
      </c>
      <c r="M14" s="237">
        <v>75.896000000000001</v>
      </c>
      <c r="N14" s="237">
        <v>82.244</v>
      </c>
      <c r="O14" s="237">
        <v>78.144000000000005</v>
      </c>
      <c r="P14" s="237">
        <v>16.600000000000001</v>
      </c>
      <c r="Q14" s="237">
        <v>27.6</v>
      </c>
      <c r="R14" s="237">
        <v>19.7</v>
      </c>
      <c r="S14" s="237">
        <v>5.33</v>
      </c>
      <c r="T14" s="16">
        <v>23</v>
      </c>
      <c r="U14" s="23">
        <f t="shared" si="1"/>
        <v>1824</v>
      </c>
      <c r="V14" s="16"/>
      <c r="W14" s="91"/>
      <c r="X14" s="91"/>
      <c r="Y14" s="96">
        <f t="shared" si="0"/>
        <v>-100</v>
      </c>
    </row>
    <row r="15" spans="1:25">
      <c r="A15" s="16">
        <v>23</v>
      </c>
      <c r="B15" s="237" t="s">
        <v>256</v>
      </c>
      <c r="C15" s="237" t="s">
        <v>194</v>
      </c>
      <c r="D15" s="237">
        <v>395998</v>
      </c>
      <c r="E15" s="237">
        <v>201288</v>
      </c>
      <c r="F15" s="237">
        <v>6.4113819999999997</v>
      </c>
      <c r="G15" s="237">
        <v>0</v>
      </c>
      <c r="H15" s="237">
        <v>79.176000000000002</v>
      </c>
      <c r="I15" s="237">
        <v>21.8</v>
      </c>
      <c r="J15" s="237">
        <v>74.099999999999994</v>
      </c>
      <c r="K15" s="237">
        <v>120.7</v>
      </c>
      <c r="L15" s="237">
        <v>1.0115000000000001</v>
      </c>
      <c r="M15" s="237">
        <v>76.447000000000003</v>
      </c>
      <c r="N15" s="237">
        <v>82.52</v>
      </c>
      <c r="O15" s="237">
        <v>78.171999999999997</v>
      </c>
      <c r="P15" s="237">
        <v>18.600000000000001</v>
      </c>
      <c r="Q15" s="237">
        <v>28.2</v>
      </c>
      <c r="R15" s="237">
        <v>19.7</v>
      </c>
      <c r="S15" s="237">
        <v>5.33</v>
      </c>
      <c r="T15" s="16">
        <v>22</v>
      </c>
      <c r="U15" s="23">
        <f t="shared" si="1"/>
        <v>1768</v>
      </c>
      <c r="V15" s="16"/>
      <c r="W15" s="91"/>
      <c r="X15" s="91"/>
      <c r="Y15" s="96">
        <f t="shared" si="0"/>
        <v>-100</v>
      </c>
    </row>
    <row r="16" spans="1:25" s="25" customFormat="1">
      <c r="A16" s="21">
        <v>22</v>
      </c>
      <c r="B16" s="237" t="s">
        <v>243</v>
      </c>
      <c r="C16" s="237" t="s">
        <v>194</v>
      </c>
      <c r="D16" s="237">
        <v>394230</v>
      </c>
      <c r="E16" s="237">
        <v>201013</v>
      </c>
      <c r="F16" s="237">
        <v>6.2811849999999998</v>
      </c>
      <c r="G16" s="237">
        <v>0</v>
      </c>
      <c r="H16" s="237">
        <v>78.385999999999996</v>
      </c>
      <c r="I16" s="237">
        <v>22.3</v>
      </c>
      <c r="J16" s="237">
        <v>74.900000000000006</v>
      </c>
      <c r="K16" s="237">
        <v>173.1</v>
      </c>
      <c r="L16" s="237">
        <v>1.0111000000000001</v>
      </c>
      <c r="M16" s="237">
        <v>75.212000000000003</v>
      </c>
      <c r="N16" s="237">
        <v>81.989000000000004</v>
      </c>
      <c r="O16" s="237">
        <v>76.87</v>
      </c>
      <c r="P16" s="237">
        <v>18.7</v>
      </c>
      <c r="Q16" s="237">
        <v>28.2</v>
      </c>
      <c r="R16" s="237">
        <v>21.3</v>
      </c>
      <c r="S16" s="237">
        <v>5.34</v>
      </c>
      <c r="T16" s="22">
        <v>21</v>
      </c>
      <c r="U16" s="23">
        <f t="shared" si="1"/>
        <v>1786</v>
      </c>
      <c r="V16" s="24">
        <v>22</v>
      </c>
      <c r="W16" s="91"/>
      <c r="X16" s="91"/>
      <c r="Y16" s="96">
        <f t="shared" si="0"/>
        <v>-100</v>
      </c>
    </row>
    <row r="17" spans="1:25">
      <c r="A17" s="16">
        <v>21</v>
      </c>
      <c r="B17" s="237" t="s">
        <v>244</v>
      </c>
      <c r="C17" s="237" t="s">
        <v>194</v>
      </c>
      <c r="D17" s="237">
        <v>392444</v>
      </c>
      <c r="E17" s="237">
        <v>200732</v>
      </c>
      <c r="F17" s="237">
        <v>6.2348699999999999</v>
      </c>
      <c r="G17" s="237">
        <v>0</v>
      </c>
      <c r="H17" s="237">
        <v>79.412000000000006</v>
      </c>
      <c r="I17" s="237">
        <v>21.6</v>
      </c>
      <c r="J17" s="237">
        <v>73</v>
      </c>
      <c r="K17" s="237">
        <v>211.3</v>
      </c>
      <c r="L17" s="237">
        <v>1.0108999999999999</v>
      </c>
      <c r="M17" s="237">
        <v>75.986999999999995</v>
      </c>
      <c r="N17" s="237">
        <v>82.018000000000001</v>
      </c>
      <c r="O17" s="237">
        <v>76.438000000000002</v>
      </c>
      <c r="P17" s="237">
        <v>17</v>
      </c>
      <c r="Q17" s="237">
        <v>27.9</v>
      </c>
      <c r="R17" s="237">
        <v>22</v>
      </c>
      <c r="S17" s="237">
        <v>5.33</v>
      </c>
      <c r="T17" s="16">
        <v>20</v>
      </c>
      <c r="U17" s="23">
        <f t="shared" si="1"/>
        <v>1740</v>
      </c>
      <c r="V17" s="16"/>
      <c r="W17" s="91"/>
      <c r="X17" s="91"/>
      <c r="Y17" s="96">
        <f t="shared" si="0"/>
        <v>-100</v>
      </c>
    </row>
    <row r="18" spans="1:25">
      <c r="A18" s="16">
        <v>20</v>
      </c>
      <c r="B18" s="237" t="s">
        <v>245</v>
      </c>
      <c r="C18" s="237" t="s">
        <v>194</v>
      </c>
      <c r="D18" s="237">
        <v>390704</v>
      </c>
      <c r="E18" s="237">
        <v>200462</v>
      </c>
      <c r="F18" s="237">
        <v>6.5686819999999999</v>
      </c>
      <c r="G18" s="237">
        <v>0</v>
      </c>
      <c r="H18" s="237">
        <v>82.361000000000004</v>
      </c>
      <c r="I18" s="237">
        <v>21.8</v>
      </c>
      <c r="J18" s="237">
        <v>68.400000000000006</v>
      </c>
      <c r="K18" s="237">
        <v>120.9</v>
      </c>
      <c r="L18" s="237">
        <v>1.0117</v>
      </c>
      <c r="M18" s="237">
        <v>79.831999999999994</v>
      </c>
      <c r="N18" s="237">
        <v>83.864000000000004</v>
      </c>
      <c r="O18" s="237">
        <v>80.869</v>
      </c>
      <c r="P18" s="237">
        <v>17.5</v>
      </c>
      <c r="Q18" s="237">
        <v>28.2</v>
      </c>
      <c r="R18" s="237">
        <v>21.2</v>
      </c>
      <c r="S18" s="237">
        <v>5.33</v>
      </c>
      <c r="T18" s="16">
        <v>19</v>
      </c>
      <c r="U18" s="23">
        <f t="shared" si="1"/>
        <v>1631</v>
      </c>
      <c r="V18" s="16"/>
      <c r="W18" s="91"/>
      <c r="X18" s="91"/>
      <c r="Y18" s="96">
        <f t="shared" si="0"/>
        <v>-100</v>
      </c>
    </row>
    <row r="19" spans="1:25">
      <c r="A19" s="16">
        <v>19</v>
      </c>
      <c r="B19" s="237" t="s">
        <v>246</v>
      </c>
      <c r="C19" s="237" t="s">
        <v>194</v>
      </c>
      <c r="D19" s="237">
        <v>389073</v>
      </c>
      <c r="E19" s="237">
        <v>200218</v>
      </c>
      <c r="F19" s="237">
        <v>6.7564359999999999</v>
      </c>
      <c r="G19" s="237">
        <v>0</v>
      </c>
      <c r="H19" s="237">
        <v>82.331000000000003</v>
      </c>
      <c r="I19" s="237">
        <v>22.3</v>
      </c>
      <c r="J19" s="237">
        <v>75.2</v>
      </c>
      <c r="K19" s="237">
        <v>173.2</v>
      </c>
      <c r="L19" s="237">
        <v>1.0121</v>
      </c>
      <c r="M19" s="237">
        <v>79.921000000000006</v>
      </c>
      <c r="N19" s="237">
        <v>84.838999999999999</v>
      </c>
      <c r="O19" s="237">
        <v>83.381</v>
      </c>
      <c r="P19" s="237">
        <v>18.899999999999999</v>
      </c>
      <c r="Q19" s="237">
        <v>29</v>
      </c>
      <c r="R19" s="237">
        <v>20.9</v>
      </c>
      <c r="S19" s="237">
        <v>5.33</v>
      </c>
      <c r="T19" s="16">
        <v>18</v>
      </c>
      <c r="U19" s="23">
        <f t="shared" si="1"/>
        <v>1792</v>
      </c>
      <c r="V19" s="16"/>
      <c r="W19" s="91"/>
      <c r="X19" s="91"/>
      <c r="Y19" s="96">
        <f t="shared" si="0"/>
        <v>-100</v>
      </c>
    </row>
    <row r="20" spans="1:25">
      <c r="A20" s="16">
        <v>18</v>
      </c>
      <c r="B20" s="237" t="s">
        <v>247</v>
      </c>
      <c r="C20" s="237" t="s">
        <v>194</v>
      </c>
      <c r="D20" s="237">
        <v>387281</v>
      </c>
      <c r="E20" s="237">
        <v>199948</v>
      </c>
      <c r="F20" s="237">
        <v>6.593801</v>
      </c>
      <c r="G20" s="237">
        <v>0</v>
      </c>
      <c r="H20" s="237">
        <v>79.971000000000004</v>
      </c>
      <c r="I20" s="237">
        <v>22.4</v>
      </c>
      <c r="J20" s="237">
        <v>81.2</v>
      </c>
      <c r="K20" s="237">
        <v>227.9</v>
      </c>
      <c r="L20" s="237">
        <v>1.0117</v>
      </c>
      <c r="M20" s="237">
        <v>76.593000000000004</v>
      </c>
      <c r="N20" s="237">
        <v>82.795000000000002</v>
      </c>
      <c r="O20" s="237">
        <v>81.317999999999998</v>
      </c>
      <c r="P20" s="237">
        <v>19.399999999999999</v>
      </c>
      <c r="Q20" s="237">
        <v>25.8</v>
      </c>
      <c r="R20" s="237">
        <v>21.5</v>
      </c>
      <c r="S20" s="237">
        <v>5.33</v>
      </c>
      <c r="T20" s="16">
        <v>17</v>
      </c>
      <c r="U20" s="23">
        <f t="shared" si="1"/>
        <v>1936</v>
      </c>
      <c r="V20" s="16"/>
      <c r="W20" s="91"/>
      <c r="X20" s="91"/>
      <c r="Y20" s="96">
        <f t="shared" si="0"/>
        <v>-100</v>
      </c>
    </row>
    <row r="21" spans="1:25">
      <c r="A21" s="16">
        <v>17</v>
      </c>
      <c r="B21" s="237" t="s">
        <v>248</v>
      </c>
      <c r="C21" s="237" t="s">
        <v>194</v>
      </c>
      <c r="D21" s="237">
        <v>385345</v>
      </c>
      <c r="E21" s="237">
        <v>199649</v>
      </c>
      <c r="F21" s="237">
        <v>6.5278539999999996</v>
      </c>
      <c r="G21" s="237">
        <v>0</v>
      </c>
      <c r="H21" s="237">
        <v>80.052000000000007</v>
      </c>
      <c r="I21" s="237">
        <v>21.7</v>
      </c>
      <c r="J21" s="237">
        <v>77.5</v>
      </c>
      <c r="K21" s="237">
        <v>169.7</v>
      </c>
      <c r="L21" s="237">
        <v>1.0116000000000001</v>
      </c>
      <c r="M21" s="237">
        <v>75.277000000000001</v>
      </c>
      <c r="N21" s="237">
        <v>82.465999999999994</v>
      </c>
      <c r="O21" s="237">
        <v>80.146000000000001</v>
      </c>
      <c r="P21" s="237">
        <v>18.2</v>
      </c>
      <c r="Q21" s="237">
        <v>28.2</v>
      </c>
      <c r="R21" s="237">
        <v>20.8</v>
      </c>
      <c r="S21" s="237">
        <v>5.33</v>
      </c>
      <c r="T21" s="16">
        <v>16</v>
      </c>
      <c r="U21" s="23">
        <f t="shared" si="1"/>
        <v>1850</v>
      </c>
      <c r="V21" s="16"/>
      <c r="W21" s="91"/>
      <c r="X21" s="91"/>
      <c r="Y21" s="96">
        <f t="shared" si="0"/>
        <v>-100</v>
      </c>
    </row>
    <row r="22" spans="1:25">
      <c r="A22" s="16">
        <v>16</v>
      </c>
      <c r="B22" s="237" t="s">
        <v>249</v>
      </c>
      <c r="C22" s="237" t="s">
        <v>194</v>
      </c>
      <c r="D22" s="237">
        <v>383495</v>
      </c>
      <c r="E22" s="237">
        <v>199364</v>
      </c>
      <c r="F22" s="237">
        <v>6.247293</v>
      </c>
      <c r="G22" s="237">
        <v>0</v>
      </c>
      <c r="H22" s="237">
        <v>79.191000000000003</v>
      </c>
      <c r="I22" s="237">
        <v>22.3</v>
      </c>
      <c r="J22" s="237">
        <v>90.9</v>
      </c>
      <c r="K22" s="237">
        <v>229.9</v>
      </c>
      <c r="L22" s="237">
        <v>1.0109999999999999</v>
      </c>
      <c r="M22" s="237">
        <v>75.846000000000004</v>
      </c>
      <c r="N22" s="237">
        <v>82.385999999999996</v>
      </c>
      <c r="O22" s="237">
        <v>76.364000000000004</v>
      </c>
      <c r="P22" s="237">
        <v>17.7</v>
      </c>
      <c r="Q22" s="237">
        <v>28.1</v>
      </c>
      <c r="R22" s="237">
        <v>21.2</v>
      </c>
      <c r="S22" s="237">
        <v>5.33</v>
      </c>
      <c r="T22" s="16">
        <v>15</v>
      </c>
      <c r="U22" s="23">
        <f t="shared" si="1"/>
        <v>2174</v>
      </c>
      <c r="V22" s="16"/>
      <c r="W22" s="125"/>
      <c r="X22" s="125"/>
      <c r="Y22" s="96">
        <f t="shared" si="0"/>
        <v>-100</v>
      </c>
    </row>
    <row r="23" spans="1:25" s="25" customFormat="1">
      <c r="A23" s="21">
        <v>15</v>
      </c>
      <c r="B23" s="237" t="s">
        <v>222</v>
      </c>
      <c r="C23" s="237" t="s">
        <v>194</v>
      </c>
      <c r="D23" s="237">
        <v>381321</v>
      </c>
      <c r="E23" s="237">
        <v>199026</v>
      </c>
      <c r="F23" s="237">
        <v>6.3169199999999996</v>
      </c>
      <c r="G23" s="237">
        <v>0</v>
      </c>
      <c r="H23" s="237">
        <v>79.89</v>
      </c>
      <c r="I23" s="237">
        <v>22.3</v>
      </c>
      <c r="J23" s="237">
        <v>93.5</v>
      </c>
      <c r="K23" s="237">
        <v>249.6</v>
      </c>
      <c r="L23" s="237">
        <v>1.0109999999999999</v>
      </c>
      <c r="M23" s="237">
        <v>76.826999999999998</v>
      </c>
      <c r="N23" s="237">
        <v>82.935000000000002</v>
      </c>
      <c r="O23" s="237">
        <v>77.646000000000001</v>
      </c>
      <c r="P23" s="237">
        <v>17.7</v>
      </c>
      <c r="Q23" s="237">
        <v>28.3</v>
      </c>
      <c r="R23" s="237">
        <v>22.2</v>
      </c>
      <c r="S23" s="237">
        <v>5.34</v>
      </c>
      <c r="T23" s="22">
        <v>14</v>
      </c>
      <c r="U23" s="23">
        <f t="shared" si="1"/>
        <v>2233</v>
      </c>
      <c r="V23" s="24">
        <v>15</v>
      </c>
      <c r="W23" s="91"/>
      <c r="X23" s="91"/>
      <c r="Y23" s="96">
        <f t="shared" si="0"/>
        <v>-100</v>
      </c>
    </row>
    <row r="24" spans="1:25">
      <c r="A24" s="16">
        <v>14</v>
      </c>
      <c r="B24" s="237" t="s">
        <v>223</v>
      </c>
      <c r="C24" s="237" t="s">
        <v>194</v>
      </c>
      <c r="D24" s="237">
        <v>379088</v>
      </c>
      <c r="E24" s="237">
        <v>198681</v>
      </c>
      <c r="F24" s="237">
        <v>6.3627989999999999</v>
      </c>
      <c r="G24" s="237">
        <v>0</v>
      </c>
      <c r="H24" s="237">
        <v>79.888000000000005</v>
      </c>
      <c r="I24" s="237">
        <v>22.2</v>
      </c>
      <c r="J24" s="237">
        <v>78.900000000000006</v>
      </c>
      <c r="K24" s="237">
        <v>231.1</v>
      </c>
      <c r="L24" s="237">
        <v>1.0113000000000001</v>
      </c>
      <c r="M24" s="237">
        <v>77.221000000000004</v>
      </c>
      <c r="N24" s="237">
        <v>83.033000000000001</v>
      </c>
      <c r="O24" s="237">
        <v>77.787999999999997</v>
      </c>
      <c r="P24" s="237">
        <v>16.100000000000001</v>
      </c>
      <c r="Q24" s="237">
        <v>28.2</v>
      </c>
      <c r="R24" s="237">
        <v>20.6</v>
      </c>
      <c r="S24" s="237">
        <v>5.33</v>
      </c>
      <c r="T24" s="16">
        <v>13</v>
      </c>
      <c r="U24" s="23">
        <f t="shared" si="1"/>
        <v>1881</v>
      </c>
      <c r="V24" s="16"/>
      <c r="W24" s="91"/>
      <c r="X24" s="91"/>
      <c r="Y24" s="96">
        <f t="shared" si="0"/>
        <v>-100</v>
      </c>
    </row>
    <row r="25" spans="1:25">
      <c r="A25" s="16">
        <v>13</v>
      </c>
      <c r="B25" s="237" t="s">
        <v>224</v>
      </c>
      <c r="C25" s="237" t="s">
        <v>194</v>
      </c>
      <c r="D25" s="237">
        <v>377207</v>
      </c>
      <c r="E25" s="237">
        <v>198391</v>
      </c>
      <c r="F25" s="237">
        <v>6.3699329999999996</v>
      </c>
      <c r="G25" s="237">
        <v>0</v>
      </c>
      <c r="H25" s="237">
        <v>82.23</v>
      </c>
      <c r="I25" s="237">
        <v>21.4</v>
      </c>
      <c r="J25" s="237">
        <v>78.7</v>
      </c>
      <c r="K25" s="237">
        <v>170.6</v>
      </c>
      <c r="L25" s="237">
        <v>1.0112000000000001</v>
      </c>
      <c r="M25" s="237">
        <v>76.942999999999998</v>
      </c>
      <c r="N25" s="237">
        <v>83.897000000000006</v>
      </c>
      <c r="O25" s="237">
        <v>78.209999999999994</v>
      </c>
      <c r="P25" s="237">
        <v>17.2</v>
      </c>
      <c r="Q25" s="237">
        <v>25.1</v>
      </c>
      <c r="R25" s="237">
        <v>21.6</v>
      </c>
      <c r="S25" s="237">
        <v>5.33</v>
      </c>
      <c r="T25" s="16">
        <v>12</v>
      </c>
      <c r="U25" s="23">
        <f t="shared" si="1"/>
        <v>1880</v>
      </c>
      <c r="V25" s="16"/>
      <c r="W25" s="91"/>
      <c r="X25" s="91"/>
      <c r="Y25" s="96">
        <f t="shared" si="0"/>
        <v>-100</v>
      </c>
    </row>
    <row r="26" spans="1:25">
      <c r="A26" s="16">
        <v>12</v>
      </c>
      <c r="B26" s="237" t="s">
        <v>225</v>
      </c>
      <c r="C26" s="237" t="s">
        <v>194</v>
      </c>
      <c r="D26" s="237">
        <v>375327</v>
      </c>
      <c r="E26" s="237">
        <v>198109</v>
      </c>
      <c r="F26" s="237">
        <v>6.7429180000000004</v>
      </c>
      <c r="G26" s="237">
        <v>0</v>
      </c>
      <c r="H26" s="237">
        <v>82.305999999999997</v>
      </c>
      <c r="I26" s="237">
        <v>20.9</v>
      </c>
      <c r="J26" s="237">
        <v>59.5</v>
      </c>
      <c r="K26" s="237">
        <v>219.2</v>
      </c>
      <c r="L26" s="237">
        <v>1.012</v>
      </c>
      <c r="M26" s="237">
        <v>80.463999999999999</v>
      </c>
      <c r="N26" s="237">
        <v>84.027000000000001</v>
      </c>
      <c r="O26" s="237">
        <v>83.527000000000001</v>
      </c>
      <c r="P26" s="237">
        <v>17.3</v>
      </c>
      <c r="Q26" s="237">
        <v>25.1</v>
      </c>
      <c r="R26" s="237">
        <v>21.9</v>
      </c>
      <c r="S26" s="237">
        <v>5.34</v>
      </c>
      <c r="T26" s="16">
        <v>11</v>
      </c>
      <c r="U26" s="23">
        <f t="shared" si="1"/>
        <v>1406</v>
      </c>
      <c r="V26" s="16"/>
      <c r="W26" s="92"/>
      <c r="X26" s="91"/>
      <c r="Y26" s="96">
        <f t="shared" si="0"/>
        <v>-100</v>
      </c>
    </row>
    <row r="27" spans="1:25">
      <c r="A27" s="16">
        <v>11</v>
      </c>
      <c r="B27" s="237" t="s">
        <v>226</v>
      </c>
      <c r="C27" s="237" t="s">
        <v>194</v>
      </c>
      <c r="D27" s="237">
        <v>373921</v>
      </c>
      <c r="E27" s="237">
        <v>197899</v>
      </c>
      <c r="F27" s="237">
        <v>6.6453340000000001</v>
      </c>
      <c r="G27" s="237">
        <v>0</v>
      </c>
      <c r="H27" s="237">
        <v>80.724000000000004</v>
      </c>
      <c r="I27" s="237">
        <v>21.5</v>
      </c>
      <c r="J27" s="237">
        <v>78</v>
      </c>
      <c r="K27" s="237">
        <v>156.30000000000001</v>
      </c>
      <c r="L27" s="237">
        <v>1.0119</v>
      </c>
      <c r="M27" s="237">
        <v>77.016999999999996</v>
      </c>
      <c r="N27" s="237">
        <v>83.319000000000003</v>
      </c>
      <c r="O27" s="237">
        <v>81.786000000000001</v>
      </c>
      <c r="P27" s="237">
        <v>17.100000000000001</v>
      </c>
      <c r="Q27" s="237">
        <v>25.8</v>
      </c>
      <c r="R27" s="237">
        <v>20.8</v>
      </c>
      <c r="S27" s="237">
        <v>5.34</v>
      </c>
      <c r="T27" s="16">
        <v>10</v>
      </c>
      <c r="U27" s="23">
        <f t="shared" si="1"/>
        <v>1859</v>
      </c>
      <c r="V27" s="16"/>
      <c r="W27" s="92"/>
      <c r="X27" s="91"/>
      <c r="Y27" s="96">
        <f t="shared" si="0"/>
        <v>-100</v>
      </c>
    </row>
    <row r="28" spans="1:25">
      <c r="A28" s="16">
        <v>10</v>
      </c>
      <c r="B28" s="237" t="s">
        <v>227</v>
      </c>
      <c r="C28" s="237" t="s">
        <v>194</v>
      </c>
      <c r="D28" s="237">
        <v>372062</v>
      </c>
      <c r="E28" s="237">
        <v>197615</v>
      </c>
      <c r="F28" s="237">
        <v>6.3019129999999999</v>
      </c>
      <c r="G28" s="237">
        <v>0</v>
      </c>
      <c r="H28" s="237">
        <v>80.162000000000006</v>
      </c>
      <c r="I28" s="237">
        <v>21.6</v>
      </c>
      <c r="J28" s="237">
        <v>80.900000000000006</v>
      </c>
      <c r="K28" s="237">
        <v>171.4</v>
      </c>
      <c r="L28" s="237">
        <v>1.0109999999999999</v>
      </c>
      <c r="M28" s="237">
        <v>77.191000000000003</v>
      </c>
      <c r="N28" s="237">
        <v>82.688000000000002</v>
      </c>
      <c r="O28" s="237">
        <v>77.436999999999998</v>
      </c>
      <c r="P28" s="237">
        <v>16.399999999999999</v>
      </c>
      <c r="Q28" s="237">
        <v>26.3</v>
      </c>
      <c r="R28" s="237">
        <v>22.2</v>
      </c>
      <c r="S28" s="237">
        <v>5.34</v>
      </c>
      <c r="T28" s="16">
        <v>9</v>
      </c>
      <c r="U28" s="23">
        <f t="shared" si="1"/>
        <v>1928</v>
      </c>
      <c r="V28" s="16"/>
      <c r="W28" s="92"/>
      <c r="X28" s="91"/>
      <c r="Y28" s="96">
        <f t="shared" si="0"/>
        <v>-100</v>
      </c>
    </row>
    <row r="29" spans="1:25">
      <c r="A29" s="16">
        <v>9</v>
      </c>
      <c r="B29" s="237" t="s">
        <v>228</v>
      </c>
      <c r="C29" s="237" t="s">
        <v>194</v>
      </c>
      <c r="D29" s="237">
        <v>370134</v>
      </c>
      <c r="E29" s="237">
        <v>197319</v>
      </c>
      <c r="F29" s="237">
        <v>6.4149320000000003</v>
      </c>
      <c r="G29" s="237">
        <v>0</v>
      </c>
      <c r="H29" s="237">
        <v>81.155000000000001</v>
      </c>
      <c r="I29" s="237">
        <v>21.6</v>
      </c>
      <c r="J29" s="237">
        <v>70.8</v>
      </c>
      <c r="K29" s="237">
        <v>236.3</v>
      </c>
      <c r="L29" s="237">
        <v>1.0113000000000001</v>
      </c>
      <c r="M29" s="237">
        <v>77.63</v>
      </c>
      <c r="N29" s="237">
        <v>82.986999999999995</v>
      </c>
      <c r="O29" s="237">
        <v>78.893000000000001</v>
      </c>
      <c r="P29" s="237">
        <v>16.8</v>
      </c>
      <c r="Q29" s="237">
        <v>27.9</v>
      </c>
      <c r="R29" s="237">
        <v>21.8</v>
      </c>
      <c r="S29" s="237">
        <v>5.34</v>
      </c>
      <c r="T29" s="16">
        <v>8</v>
      </c>
      <c r="U29" s="23">
        <f t="shared" si="1"/>
        <v>1674</v>
      </c>
      <c r="V29" s="16"/>
      <c r="W29" s="92"/>
      <c r="X29" s="91"/>
      <c r="Y29" s="96">
        <f t="shared" si="0"/>
        <v>-100</v>
      </c>
    </row>
    <row r="30" spans="1:25" s="25" customFormat="1">
      <c r="A30" s="21">
        <v>8</v>
      </c>
      <c r="B30" s="237" t="s">
        <v>214</v>
      </c>
      <c r="C30" s="237" t="s">
        <v>194</v>
      </c>
      <c r="D30" s="237">
        <v>368460</v>
      </c>
      <c r="E30" s="237">
        <v>197064</v>
      </c>
      <c r="F30" s="237">
        <v>6.5753310000000003</v>
      </c>
      <c r="G30" s="237">
        <v>0</v>
      </c>
      <c r="H30" s="237">
        <v>80.754999999999995</v>
      </c>
      <c r="I30" s="237">
        <v>20.7</v>
      </c>
      <c r="J30" s="237">
        <v>75.2</v>
      </c>
      <c r="K30" s="237">
        <v>152.80000000000001</v>
      </c>
      <c r="L30" s="237">
        <v>1.0117</v>
      </c>
      <c r="M30" s="237">
        <v>77.257000000000005</v>
      </c>
      <c r="N30" s="237">
        <v>83.4</v>
      </c>
      <c r="O30" s="237">
        <v>81.040000000000006</v>
      </c>
      <c r="P30" s="237">
        <v>17.7</v>
      </c>
      <c r="Q30" s="237">
        <v>26.9</v>
      </c>
      <c r="R30" s="237">
        <v>21.5</v>
      </c>
      <c r="S30" s="237">
        <v>5.34</v>
      </c>
      <c r="T30" s="22">
        <v>7</v>
      </c>
      <c r="U30" s="23">
        <f t="shared" si="1"/>
        <v>1773</v>
      </c>
      <c r="V30" s="24">
        <v>8</v>
      </c>
      <c r="W30" s="92"/>
      <c r="X30" s="91"/>
      <c r="Y30" s="96">
        <f t="shared" si="0"/>
        <v>-100</v>
      </c>
    </row>
    <row r="31" spans="1:25">
      <c r="A31" s="16">
        <v>7</v>
      </c>
      <c r="B31" s="237" t="s">
        <v>215</v>
      </c>
      <c r="C31" s="237" t="s">
        <v>194</v>
      </c>
      <c r="D31" s="237">
        <v>366687</v>
      </c>
      <c r="E31" s="237">
        <v>196795</v>
      </c>
      <c r="F31" s="237">
        <v>6.5646389999999997</v>
      </c>
      <c r="G31" s="237">
        <v>0</v>
      </c>
      <c r="H31" s="237">
        <v>81.347999999999999</v>
      </c>
      <c r="I31" s="237">
        <v>21.7</v>
      </c>
      <c r="J31" s="237">
        <v>77.599999999999994</v>
      </c>
      <c r="K31" s="237">
        <v>215.4</v>
      </c>
      <c r="L31" s="237">
        <v>1.0118</v>
      </c>
      <c r="M31" s="237">
        <v>79.007999999999996</v>
      </c>
      <c r="N31" s="237">
        <v>83.248999999999995</v>
      </c>
      <c r="O31" s="237">
        <v>80.501000000000005</v>
      </c>
      <c r="P31" s="237">
        <v>18.399999999999999</v>
      </c>
      <c r="Q31" s="237">
        <v>27.9</v>
      </c>
      <c r="R31" s="237">
        <v>20.3</v>
      </c>
      <c r="S31" s="237">
        <v>5.34</v>
      </c>
      <c r="T31" s="16">
        <v>6</v>
      </c>
      <c r="U31" s="23">
        <f t="shared" si="1"/>
        <v>1827</v>
      </c>
      <c r="V31" s="5"/>
      <c r="W31" s="92"/>
      <c r="X31" s="91"/>
      <c r="Y31" s="96">
        <f t="shared" si="0"/>
        <v>-100</v>
      </c>
    </row>
    <row r="32" spans="1:25">
      <c r="A32" s="16">
        <v>6</v>
      </c>
      <c r="B32" s="237" t="s">
        <v>216</v>
      </c>
      <c r="C32" s="237" t="s">
        <v>194</v>
      </c>
      <c r="D32" s="237">
        <v>364860</v>
      </c>
      <c r="E32" s="237">
        <v>196517</v>
      </c>
      <c r="F32" s="237">
        <v>6.6084009999999997</v>
      </c>
      <c r="G32" s="237">
        <v>0</v>
      </c>
      <c r="H32" s="237">
        <v>83.111999999999995</v>
      </c>
      <c r="I32" s="237">
        <v>22</v>
      </c>
      <c r="J32" s="237">
        <v>75.8</v>
      </c>
      <c r="K32" s="237">
        <v>248.7</v>
      </c>
      <c r="L32" s="237">
        <v>1.0117</v>
      </c>
      <c r="M32" s="237">
        <v>79.650000000000006</v>
      </c>
      <c r="N32" s="237">
        <v>84.801000000000002</v>
      </c>
      <c r="O32" s="237">
        <v>81.691999999999993</v>
      </c>
      <c r="P32" s="237">
        <v>18</v>
      </c>
      <c r="Q32" s="237">
        <v>27.7</v>
      </c>
      <c r="R32" s="237">
        <v>22.1</v>
      </c>
      <c r="S32" s="237">
        <v>5.34</v>
      </c>
      <c r="T32" s="16">
        <v>5</v>
      </c>
      <c r="U32" s="23">
        <f t="shared" si="1"/>
        <v>1798</v>
      </c>
      <c r="V32" s="5"/>
      <c r="W32" s="92"/>
      <c r="X32" s="91"/>
      <c r="Y32" s="96">
        <f t="shared" si="0"/>
        <v>-100</v>
      </c>
    </row>
    <row r="33" spans="1:25">
      <c r="A33" s="16">
        <v>5</v>
      </c>
      <c r="B33" s="237" t="s">
        <v>217</v>
      </c>
      <c r="C33" s="237" t="s">
        <v>194</v>
      </c>
      <c r="D33" s="237">
        <v>363062</v>
      </c>
      <c r="E33" s="237">
        <v>196249</v>
      </c>
      <c r="F33" s="237">
        <v>6.8302569999999996</v>
      </c>
      <c r="G33" s="237">
        <v>0</v>
      </c>
      <c r="H33" s="237">
        <v>83.186000000000007</v>
      </c>
      <c r="I33" s="237">
        <v>21.5</v>
      </c>
      <c r="J33" s="237">
        <v>80.3</v>
      </c>
      <c r="K33" s="237">
        <v>154</v>
      </c>
      <c r="L33" s="237">
        <v>1.0122</v>
      </c>
      <c r="M33" s="237">
        <v>80.622</v>
      </c>
      <c r="N33" s="237">
        <v>85.103999999999999</v>
      </c>
      <c r="O33" s="237">
        <v>84.444000000000003</v>
      </c>
      <c r="P33" s="237">
        <v>18.899999999999999</v>
      </c>
      <c r="Q33" s="237">
        <v>26.4</v>
      </c>
      <c r="R33" s="237">
        <v>21</v>
      </c>
      <c r="S33" s="237">
        <v>5.34</v>
      </c>
      <c r="T33" s="16">
        <v>4</v>
      </c>
      <c r="U33" s="23">
        <f t="shared" si="1"/>
        <v>1905</v>
      </c>
      <c r="V33" s="5"/>
      <c r="W33" s="92"/>
      <c r="X33" s="91"/>
      <c r="Y33" s="96">
        <f t="shared" si="0"/>
        <v>-100</v>
      </c>
    </row>
    <row r="34" spans="1:25">
      <c r="A34" s="16">
        <v>4</v>
      </c>
      <c r="B34" s="237" t="s">
        <v>218</v>
      </c>
      <c r="C34" s="237" t="s">
        <v>194</v>
      </c>
      <c r="D34" s="237">
        <v>361157</v>
      </c>
      <c r="E34" s="237">
        <v>195965</v>
      </c>
      <c r="F34" s="237">
        <v>6.6100390000000004</v>
      </c>
      <c r="G34" s="237">
        <v>0</v>
      </c>
      <c r="H34" s="237">
        <v>81.578000000000003</v>
      </c>
      <c r="I34" s="237">
        <v>20.6</v>
      </c>
      <c r="J34" s="237">
        <v>82.2</v>
      </c>
      <c r="K34" s="237">
        <v>158.19999999999999</v>
      </c>
      <c r="L34" s="237">
        <v>1.0119</v>
      </c>
      <c r="M34" s="237">
        <v>79.164000000000001</v>
      </c>
      <c r="N34" s="237">
        <v>84.328999999999994</v>
      </c>
      <c r="O34" s="237">
        <v>81.087999999999994</v>
      </c>
      <c r="P34" s="237">
        <v>18</v>
      </c>
      <c r="Q34" s="237">
        <v>25.9</v>
      </c>
      <c r="R34" s="237">
        <v>20.2</v>
      </c>
      <c r="S34" s="237">
        <v>5.34</v>
      </c>
      <c r="T34" s="16">
        <v>3</v>
      </c>
      <c r="U34" s="23">
        <f t="shared" si="1"/>
        <v>1953</v>
      </c>
      <c r="V34" s="5"/>
      <c r="W34" s="92"/>
      <c r="X34" s="91"/>
      <c r="Y34" s="96">
        <f t="shared" si="0"/>
        <v>-100</v>
      </c>
    </row>
    <row r="35" spans="1:25">
      <c r="A35" s="16">
        <v>3</v>
      </c>
      <c r="B35" s="237" t="s">
        <v>219</v>
      </c>
      <c r="C35" s="237" t="s">
        <v>194</v>
      </c>
      <c r="D35" s="237">
        <v>359204</v>
      </c>
      <c r="E35" s="237">
        <v>195671</v>
      </c>
      <c r="F35" s="237">
        <v>6.6660399999999997</v>
      </c>
      <c r="G35" s="237">
        <v>0</v>
      </c>
      <c r="H35" s="237">
        <v>81.629000000000005</v>
      </c>
      <c r="I35" s="237">
        <v>20.3</v>
      </c>
      <c r="J35" s="237">
        <v>82.6</v>
      </c>
      <c r="K35" s="237">
        <v>147.9</v>
      </c>
      <c r="L35" s="237">
        <v>1.012</v>
      </c>
      <c r="M35" s="237">
        <v>78.796000000000006</v>
      </c>
      <c r="N35" s="237">
        <v>84.191999999999993</v>
      </c>
      <c r="O35" s="237">
        <v>81.828000000000003</v>
      </c>
      <c r="P35" s="237">
        <v>18.600000000000001</v>
      </c>
      <c r="Q35" s="237">
        <v>23.2</v>
      </c>
      <c r="R35" s="237">
        <v>20</v>
      </c>
      <c r="S35" s="237">
        <v>5.33</v>
      </c>
      <c r="T35" s="16">
        <v>2</v>
      </c>
      <c r="U35" s="23">
        <f t="shared" si="1"/>
        <v>1970</v>
      </c>
      <c r="V35" s="5"/>
      <c r="W35" s="92"/>
      <c r="X35" s="91"/>
      <c r="Y35" s="96">
        <f>((X35*100)/D35)-100</f>
        <v>-100</v>
      </c>
    </row>
    <row r="36" spans="1:25">
      <c r="A36" s="16">
        <v>2</v>
      </c>
      <c r="B36" s="237" t="s">
        <v>220</v>
      </c>
      <c r="C36" s="237" t="s">
        <v>194</v>
      </c>
      <c r="D36" s="237">
        <v>357234</v>
      </c>
      <c r="E36" s="237">
        <v>195374</v>
      </c>
      <c r="F36" s="237">
        <v>6.6323670000000003</v>
      </c>
      <c r="G36" s="237">
        <v>0</v>
      </c>
      <c r="H36" s="237">
        <v>82.445999999999998</v>
      </c>
      <c r="I36" s="237">
        <v>21.3</v>
      </c>
      <c r="J36" s="237">
        <v>77.7</v>
      </c>
      <c r="K36" s="237">
        <v>138.1</v>
      </c>
      <c r="L36" s="237">
        <v>1.0118</v>
      </c>
      <c r="M36" s="237">
        <v>80.867000000000004</v>
      </c>
      <c r="N36" s="237">
        <v>84.167000000000002</v>
      </c>
      <c r="O36" s="237">
        <v>81.763000000000005</v>
      </c>
      <c r="P36" s="237">
        <v>18.8</v>
      </c>
      <c r="Q36" s="237">
        <v>26.3</v>
      </c>
      <c r="R36" s="237">
        <v>21.3</v>
      </c>
      <c r="S36" s="237">
        <v>5.34</v>
      </c>
      <c r="T36" s="16">
        <v>1</v>
      </c>
      <c r="U36" s="23">
        <f t="shared" si="1"/>
        <v>1848</v>
      </c>
      <c r="V36" s="5"/>
      <c r="W36" s="92"/>
      <c r="X36" s="91"/>
      <c r="Y36" s="96">
        <f>((X36*100)/D36)-100</f>
        <v>-100</v>
      </c>
    </row>
    <row r="37" spans="1:25">
      <c r="A37" s="16">
        <v>1</v>
      </c>
      <c r="B37" s="237" t="s">
        <v>221</v>
      </c>
      <c r="C37" s="237" t="s">
        <v>194</v>
      </c>
      <c r="D37" s="237">
        <v>355386</v>
      </c>
      <c r="E37" s="237">
        <v>195098</v>
      </c>
      <c r="F37" s="237">
        <v>6.6797060000000004</v>
      </c>
      <c r="G37" s="237">
        <v>0</v>
      </c>
      <c r="H37" s="237">
        <v>82.6</v>
      </c>
      <c r="I37" s="237">
        <v>22</v>
      </c>
      <c r="J37" s="237">
        <v>77.2</v>
      </c>
      <c r="K37" s="237">
        <v>138.80000000000001</v>
      </c>
      <c r="L37" s="237">
        <v>1.012</v>
      </c>
      <c r="M37" s="237">
        <v>80.978999999999999</v>
      </c>
      <c r="N37" s="237">
        <v>84.155000000000001</v>
      </c>
      <c r="O37" s="237">
        <v>82.278000000000006</v>
      </c>
      <c r="P37" s="237">
        <v>19</v>
      </c>
      <c r="Q37" s="237">
        <v>27.1</v>
      </c>
      <c r="R37" s="237">
        <v>20.8</v>
      </c>
      <c r="S37" s="237">
        <v>5.34</v>
      </c>
      <c r="T37" s="1"/>
      <c r="U37" s="26"/>
      <c r="V37" s="5"/>
      <c r="W37" s="92"/>
      <c r="X37" s="91"/>
      <c r="Y37" s="96">
        <f>((X37*100)/D37)-100</f>
        <v>-100</v>
      </c>
    </row>
    <row r="38" spans="1:25">
      <c r="A38" s="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7"/>
      <c r="O38" s="26"/>
      <c r="P38" s="26"/>
      <c r="Q38" s="26"/>
      <c r="R38" s="26"/>
      <c r="S38" s="26"/>
      <c r="T38" s="26"/>
      <c r="U38" s="26"/>
      <c r="V38" s="5"/>
      <c r="W38" s="302"/>
      <c r="X38" s="303"/>
      <c r="Y38" s="301"/>
    </row>
    <row r="39" spans="1:25">
      <c r="A39" s="1"/>
      <c r="B39" s="28" t="s">
        <v>50</v>
      </c>
      <c r="C39" s="29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1"/>
      <c r="O39" s="30"/>
      <c r="P39" s="30"/>
      <c r="Q39" s="30"/>
      <c r="R39" s="30"/>
      <c r="S39" s="30"/>
      <c r="T39" s="30"/>
      <c r="U39" s="30"/>
      <c r="V39" s="30"/>
      <c r="W39" s="302"/>
      <c r="X39" s="303"/>
      <c r="Y39" s="304"/>
    </row>
    <row r="40" spans="1:25">
      <c r="A40" s="1"/>
      <c r="B40" s="29"/>
      <c r="C40" s="29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1"/>
      <c r="O40" s="30"/>
      <c r="P40" s="30"/>
      <c r="Q40" s="30"/>
      <c r="R40" s="30"/>
      <c r="S40" s="30"/>
      <c r="T40" s="30"/>
      <c r="U40" s="30"/>
      <c r="V40" s="30"/>
      <c r="W40" s="302"/>
      <c r="X40" s="303"/>
      <c r="Y40" s="304"/>
    </row>
    <row r="41" spans="1:25">
      <c r="A41" s="1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7"/>
      <c r="O41" s="26"/>
      <c r="P41" s="26"/>
      <c r="Q41" s="26"/>
      <c r="R41" s="26"/>
      <c r="S41" s="26"/>
      <c r="T41" s="26"/>
      <c r="U41" s="26"/>
      <c r="V41" s="5"/>
      <c r="W41" s="305"/>
      <c r="X41" s="306"/>
      <c r="Y41" s="307"/>
    </row>
    <row r="42" spans="1:25">
      <c r="D42" s="32"/>
      <c r="E42" s="32"/>
      <c r="N42" s="32"/>
    </row>
  </sheetData>
  <mergeCells count="4">
    <mergeCell ref="W38:Y41"/>
    <mergeCell ref="W1:W5"/>
    <mergeCell ref="X1:X5"/>
    <mergeCell ref="Y1:Y5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2"/>
  <sheetViews>
    <sheetView view="pageBreakPreview" zoomScale="80" zoomScaleNormal="10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D7" sqref="D7"/>
    </sheetView>
  </sheetViews>
  <sheetFormatPr defaultColWidth="11.42578125" defaultRowHeight="15"/>
  <cols>
    <col min="1" max="1" width="7.28515625" customWidth="1"/>
    <col min="4" max="4" width="10.5703125" bestFit="1" customWidth="1"/>
    <col min="5" max="5" width="9.85546875" bestFit="1" customWidth="1"/>
    <col min="6" max="6" width="10.85546875" bestFit="1" customWidth="1"/>
    <col min="7" max="7" width="10.28515625" bestFit="1" customWidth="1"/>
    <col min="8" max="8" width="9.28515625" bestFit="1" customWidth="1"/>
    <col min="10" max="10" width="9.28515625" bestFit="1" customWidth="1"/>
    <col min="11" max="11" width="10.7109375" bestFit="1" customWidth="1"/>
    <col min="12" max="15" width="7.7109375" bestFit="1" customWidth="1"/>
    <col min="16" max="17" width="6.42578125" bestFit="1" customWidth="1"/>
    <col min="18" max="18" width="7.42578125" bestFit="1" customWidth="1"/>
    <col min="19" max="19" width="7.85546875" bestFit="1" customWidth="1"/>
    <col min="20" max="20" width="3.7109375" customWidth="1"/>
    <col min="21" max="21" width="13.42578125" bestFit="1" customWidth="1"/>
    <col min="22" max="22" width="4.85546875" bestFit="1" customWidth="1"/>
    <col min="23" max="23" width="24.42578125" bestFit="1" customWidth="1"/>
  </cols>
  <sheetData>
    <row r="1" spans="1:25" ht="15.75">
      <c r="A1" s="1"/>
      <c r="B1" s="1"/>
      <c r="C1" s="12"/>
      <c r="D1" s="13" t="s">
        <v>21</v>
      </c>
      <c r="E1" s="1"/>
      <c r="F1" s="1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4"/>
      <c r="W1" s="263" t="s">
        <v>125</v>
      </c>
      <c r="X1" s="263" t="s">
        <v>126</v>
      </c>
      <c r="Y1" s="266" t="s">
        <v>127</v>
      </c>
    </row>
    <row r="2" spans="1:25">
      <c r="A2" s="1"/>
      <c r="B2" s="1"/>
      <c r="C2" s="1"/>
      <c r="D2" s="14" t="s">
        <v>23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5" t="s">
        <v>24</v>
      </c>
      <c r="V2" s="4"/>
      <c r="W2" s="264"/>
      <c r="X2" s="264"/>
      <c r="Y2" s="267"/>
    </row>
    <row r="3" spans="1:25" ht="15" customHeight="1">
      <c r="A3" s="16" t="s">
        <v>25</v>
      </c>
      <c r="B3" s="1"/>
      <c r="C3" s="1"/>
      <c r="D3" s="14" t="s">
        <v>26</v>
      </c>
      <c r="E3" s="1"/>
      <c r="F3" s="1"/>
      <c r="G3" s="16" t="s">
        <v>27</v>
      </c>
      <c r="H3" s="16" t="s">
        <v>28</v>
      </c>
      <c r="I3" s="16" t="s">
        <v>28</v>
      </c>
      <c r="J3" s="16" t="s">
        <v>28</v>
      </c>
      <c r="K3" s="1"/>
      <c r="L3" s="11" t="s">
        <v>29</v>
      </c>
      <c r="M3" s="11" t="s">
        <v>30</v>
      </c>
      <c r="N3" s="11" t="s">
        <v>31</v>
      </c>
      <c r="O3" s="11" t="s">
        <v>32</v>
      </c>
      <c r="P3" s="11" t="s">
        <v>30</v>
      </c>
      <c r="Q3" s="11" t="s">
        <v>31</v>
      </c>
      <c r="R3" s="11" t="s">
        <v>32</v>
      </c>
      <c r="S3" s="11" t="s">
        <v>33</v>
      </c>
      <c r="T3" s="1"/>
      <c r="U3" s="15" t="s">
        <v>34</v>
      </c>
      <c r="V3" s="4"/>
      <c r="W3" s="264"/>
      <c r="X3" s="264"/>
      <c r="Y3" s="267"/>
    </row>
    <row r="4" spans="1:25">
      <c r="A4" s="16" t="s">
        <v>35</v>
      </c>
      <c r="B4" s="11" t="s">
        <v>1</v>
      </c>
      <c r="C4" s="11" t="s">
        <v>2</v>
      </c>
      <c r="D4" s="14" t="s">
        <v>3</v>
      </c>
      <c r="E4" s="11" t="s">
        <v>4</v>
      </c>
      <c r="F4" s="11" t="s">
        <v>5</v>
      </c>
      <c r="G4" s="11" t="s">
        <v>36</v>
      </c>
      <c r="H4" s="11" t="s">
        <v>37</v>
      </c>
      <c r="I4" s="11" t="s">
        <v>38</v>
      </c>
      <c r="J4" s="11" t="s">
        <v>39</v>
      </c>
      <c r="K4" s="11" t="s">
        <v>6</v>
      </c>
      <c r="L4" s="11" t="s">
        <v>40</v>
      </c>
      <c r="M4" s="11" t="s">
        <v>41</v>
      </c>
      <c r="N4" s="11" t="s">
        <v>41</v>
      </c>
      <c r="O4" s="11" t="s">
        <v>41</v>
      </c>
      <c r="P4" s="11" t="s">
        <v>42</v>
      </c>
      <c r="Q4" s="11" t="s">
        <v>42</v>
      </c>
      <c r="R4" s="11" t="s">
        <v>43</v>
      </c>
      <c r="S4" s="11" t="s">
        <v>44</v>
      </c>
      <c r="T4" s="1"/>
      <c r="U4" s="15" t="s">
        <v>45</v>
      </c>
      <c r="V4" s="4"/>
      <c r="W4" s="264"/>
      <c r="X4" s="264"/>
      <c r="Y4" s="267"/>
    </row>
    <row r="5" spans="1:25" ht="15.75" thickBot="1">
      <c r="A5" s="16"/>
      <c r="B5" s="11" t="s">
        <v>0</v>
      </c>
      <c r="C5" s="11" t="s">
        <v>0</v>
      </c>
      <c r="D5" s="17" t="s">
        <v>7</v>
      </c>
      <c r="E5" s="11" t="s">
        <v>7</v>
      </c>
      <c r="F5" s="11" t="s">
        <v>0</v>
      </c>
      <c r="G5" s="11" t="s">
        <v>7</v>
      </c>
      <c r="H5" s="18" t="s">
        <v>46</v>
      </c>
      <c r="I5" s="11" t="s">
        <v>9</v>
      </c>
      <c r="J5" s="11" t="s">
        <v>10</v>
      </c>
      <c r="K5" s="11" t="s">
        <v>10</v>
      </c>
      <c r="L5" s="11" t="s">
        <v>11</v>
      </c>
      <c r="M5" s="11" t="s">
        <v>8</v>
      </c>
      <c r="N5" s="11" t="s">
        <v>8</v>
      </c>
      <c r="O5" s="11" t="s">
        <v>8</v>
      </c>
      <c r="P5" s="11" t="s">
        <v>9</v>
      </c>
      <c r="Q5" s="11" t="s">
        <v>9</v>
      </c>
      <c r="R5" s="11" t="s">
        <v>9</v>
      </c>
      <c r="S5" s="11" t="s">
        <v>12</v>
      </c>
      <c r="T5" s="19" t="s">
        <v>47</v>
      </c>
      <c r="U5" s="20" t="s">
        <v>48</v>
      </c>
      <c r="V5" s="4"/>
      <c r="W5" s="265"/>
      <c r="X5" s="265"/>
      <c r="Y5" s="268"/>
    </row>
    <row r="6" spans="1:25">
      <c r="A6" s="21">
        <v>32</v>
      </c>
      <c r="D6">
        <v>686801</v>
      </c>
      <c r="T6" s="22">
        <v>31</v>
      </c>
      <c r="U6" s="23">
        <f>D6-D7</f>
        <v>437</v>
      </c>
      <c r="V6" s="4"/>
      <c r="W6" s="228"/>
      <c r="X6" s="228"/>
      <c r="Y6" s="233"/>
    </row>
    <row r="7" spans="1:25">
      <c r="A7" s="21">
        <v>31</v>
      </c>
      <c r="B7" s="237"/>
      <c r="C7" s="237"/>
      <c r="D7">
        <v>686364</v>
      </c>
      <c r="T7" s="22">
        <v>30</v>
      </c>
      <c r="U7" s="23">
        <f>D7-D8</f>
        <v>167</v>
      </c>
      <c r="V7" s="24">
        <v>1</v>
      </c>
      <c r="W7" s="112"/>
      <c r="X7" s="112"/>
      <c r="Y7" s="225">
        <f t="shared" ref="Y7:Y36" si="0">((X7*100)/D7)-100</f>
        <v>-100</v>
      </c>
    </row>
    <row r="8" spans="1:25">
      <c r="A8" s="16">
        <v>30</v>
      </c>
      <c r="B8" s="237"/>
      <c r="C8" s="237"/>
      <c r="D8">
        <v>686197</v>
      </c>
      <c r="T8" s="16">
        <v>29</v>
      </c>
      <c r="U8" s="23">
        <f>D8-D9</f>
        <v>60</v>
      </c>
      <c r="V8" s="4"/>
      <c r="W8" s="91"/>
      <c r="X8" s="91"/>
      <c r="Y8" s="225">
        <f t="shared" si="0"/>
        <v>-100</v>
      </c>
    </row>
    <row r="9" spans="1:25" s="25" customFormat="1">
      <c r="A9" s="21">
        <v>29</v>
      </c>
      <c r="B9" s="237" t="s">
        <v>250</v>
      </c>
      <c r="C9" s="237" t="s">
        <v>194</v>
      </c>
      <c r="D9" s="237">
        <v>686137</v>
      </c>
      <c r="E9" s="237">
        <v>119319</v>
      </c>
      <c r="F9" s="237">
        <v>6.5920389999999998</v>
      </c>
      <c r="G9" s="237">
        <v>0</v>
      </c>
      <c r="H9" s="237">
        <v>80.569999999999993</v>
      </c>
      <c r="I9" s="237">
        <v>22.8</v>
      </c>
      <c r="J9" s="237">
        <v>15</v>
      </c>
      <c r="K9" s="237">
        <v>91.3</v>
      </c>
      <c r="L9" s="237">
        <v>1.0123</v>
      </c>
      <c r="M9" s="237">
        <v>78.334000000000003</v>
      </c>
      <c r="N9" s="237">
        <v>83.757000000000005</v>
      </c>
      <c r="O9" s="237">
        <v>79.786000000000001</v>
      </c>
      <c r="P9" s="237">
        <v>13.1</v>
      </c>
      <c r="Q9" s="237">
        <v>34.4</v>
      </c>
      <c r="R9" s="237">
        <v>16.899999999999999</v>
      </c>
      <c r="S9" s="237">
        <v>5.39</v>
      </c>
      <c r="T9" s="22">
        <v>28</v>
      </c>
      <c r="U9" s="23">
        <f t="shared" ref="U9:U36" si="1">D9-D10</f>
        <v>356</v>
      </c>
      <c r="V9" s="24">
        <v>29</v>
      </c>
      <c r="W9" s="91"/>
      <c r="X9" s="91"/>
      <c r="Y9" s="225">
        <f t="shared" si="0"/>
        <v>-100</v>
      </c>
    </row>
    <row r="10" spans="1:25">
      <c r="A10" s="16">
        <v>28</v>
      </c>
      <c r="B10" s="237" t="s">
        <v>251</v>
      </c>
      <c r="C10" s="237" t="s">
        <v>194</v>
      </c>
      <c r="D10" s="237">
        <v>685781</v>
      </c>
      <c r="E10" s="237">
        <v>119263</v>
      </c>
      <c r="F10" s="237">
        <v>6.6214729999999999</v>
      </c>
      <c r="G10" s="237">
        <v>0</v>
      </c>
      <c r="H10" s="237">
        <v>81.081999999999994</v>
      </c>
      <c r="I10" s="237">
        <v>22.8</v>
      </c>
      <c r="J10" s="237">
        <v>6.7</v>
      </c>
      <c r="K10" s="237">
        <v>86.3</v>
      </c>
      <c r="L10" s="237">
        <v>1.0127999999999999</v>
      </c>
      <c r="M10" s="237">
        <v>78.569000000000003</v>
      </c>
      <c r="N10" s="237">
        <v>84.024000000000001</v>
      </c>
      <c r="O10" s="237">
        <v>79.075999999999993</v>
      </c>
      <c r="P10" s="237">
        <v>10.3</v>
      </c>
      <c r="Q10" s="237">
        <v>36.1</v>
      </c>
      <c r="R10" s="237">
        <v>13.6</v>
      </c>
      <c r="S10" s="237">
        <v>5.38</v>
      </c>
      <c r="T10" s="16">
        <v>27</v>
      </c>
      <c r="U10" s="23">
        <f t="shared" si="1"/>
        <v>155</v>
      </c>
      <c r="V10" s="16"/>
      <c r="W10" s="91"/>
      <c r="X10" s="91"/>
      <c r="Y10" s="225">
        <f t="shared" si="0"/>
        <v>-100</v>
      </c>
    </row>
    <row r="11" spans="1:25">
      <c r="A11" s="16">
        <v>27</v>
      </c>
      <c r="B11" s="237" t="s">
        <v>252</v>
      </c>
      <c r="C11" s="237" t="s">
        <v>194</v>
      </c>
      <c r="D11" s="237">
        <v>685626</v>
      </c>
      <c r="E11" s="237">
        <v>119239</v>
      </c>
      <c r="F11" s="237">
        <v>6.5832649999999999</v>
      </c>
      <c r="G11" s="237">
        <v>0</v>
      </c>
      <c r="H11" s="237">
        <v>82.691000000000003</v>
      </c>
      <c r="I11" s="237">
        <v>22.6</v>
      </c>
      <c r="J11" s="237">
        <v>7</v>
      </c>
      <c r="K11" s="237">
        <v>89.8</v>
      </c>
      <c r="L11" s="237">
        <v>1.012</v>
      </c>
      <c r="M11" s="237">
        <v>79.251000000000005</v>
      </c>
      <c r="N11" s="237">
        <v>84.003</v>
      </c>
      <c r="O11" s="237">
        <v>80.278000000000006</v>
      </c>
      <c r="P11" s="237">
        <v>9.6999999999999993</v>
      </c>
      <c r="Q11" s="237">
        <v>35</v>
      </c>
      <c r="R11" s="237">
        <v>18.8</v>
      </c>
      <c r="S11" s="237">
        <v>5.39</v>
      </c>
      <c r="T11" s="16">
        <v>26</v>
      </c>
      <c r="U11" s="23">
        <f t="shared" si="1"/>
        <v>169</v>
      </c>
      <c r="V11" s="16"/>
      <c r="W11" s="91"/>
      <c r="X11" s="91"/>
      <c r="Y11" s="225">
        <f t="shared" si="0"/>
        <v>-100</v>
      </c>
    </row>
    <row r="12" spans="1:25">
      <c r="A12" s="16">
        <v>26</v>
      </c>
      <c r="B12" s="237" t="s">
        <v>253</v>
      </c>
      <c r="C12" s="237" t="s">
        <v>194</v>
      </c>
      <c r="D12" s="237">
        <v>685457</v>
      </c>
      <c r="E12" s="237">
        <v>119214</v>
      </c>
      <c r="F12" s="237">
        <v>6.8866449999999997</v>
      </c>
      <c r="G12" s="237">
        <v>0</v>
      </c>
      <c r="H12" s="237">
        <v>82.042000000000002</v>
      </c>
      <c r="I12" s="237">
        <v>22.2</v>
      </c>
      <c r="J12" s="237">
        <v>0.8</v>
      </c>
      <c r="K12" s="237">
        <v>4.3</v>
      </c>
      <c r="L12" s="237">
        <v>1.0132000000000001</v>
      </c>
      <c r="M12" s="237">
        <v>79.522000000000006</v>
      </c>
      <c r="N12" s="237">
        <v>84.313999999999993</v>
      </c>
      <c r="O12" s="237">
        <v>83.025999999999996</v>
      </c>
      <c r="P12" s="237">
        <v>11.8</v>
      </c>
      <c r="Q12" s="237">
        <v>35.299999999999997</v>
      </c>
      <c r="R12" s="237">
        <v>14.6</v>
      </c>
      <c r="S12" s="237">
        <v>5.39</v>
      </c>
      <c r="T12" s="16">
        <v>25</v>
      </c>
      <c r="U12" s="23">
        <f t="shared" si="1"/>
        <v>19</v>
      </c>
      <c r="V12" s="16"/>
      <c r="W12" s="125"/>
      <c r="X12" s="125"/>
      <c r="Y12" s="225">
        <f t="shared" si="0"/>
        <v>-100</v>
      </c>
    </row>
    <row r="13" spans="1:25">
      <c r="A13" s="16">
        <v>25</v>
      </c>
      <c r="B13" s="237" t="s">
        <v>254</v>
      </c>
      <c r="C13" s="237" t="s">
        <v>194</v>
      </c>
      <c r="D13" s="237">
        <v>685438</v>
      </c>
      <c r="E13" s="237">
        <v>119211</v>
      </c>
      <c r="F13" s="237">
        <v>6.6191060000000004</v>
      </c>
      <c r="G13" s="237">
        <v>0</v>
      </c>
      <c r="H13" s="237">
        <v>80.463999999999999</v>
      </c>
      <c r="I13" s="237">
        <v>20.9</v>
      </c>
      <c r="J13" s="237">
        <v>13.5</v>
      </c>
      <c r="K13" s="237">
        <v>87.2</v>
      </c>
      <c r="L13" s="237">
        <v>1.0124</v>
      </c>
      <c r="M13" s="237">
        <v>77.625</v>
      </c>
      <c r="N13" s="237">
        <v>83.34</v>
      </c>
      <c r="O13" s="237">
        <v>80.078999999999994</v>
      </c>
      <c r="P13" s="237">
        <v>12.5</v>
      </c>
      <c r="Q13" s="237">
        <v>34.6</v>
      </c>
      <c r="R13" s="237">
        <v>16.7</v>
      </c>
      <c r="S13" s="237">
        <v>5.41</v>
      </c>
      <c r="T13" s="16">
        <v>24</v>
      </c>
      <c r="U13" s="23">
        <f t="shared" si="1"/>
        <v>317</v>
      </c>
      <c r="V13" s="16"/>
      <c r="W13" s="91"/>
      <c r="X13" s="91"/>
      <c r="Y13" s="225">
        <f t="shared" si="0"/>
        <v>-100</v>
      </c>
    </row>
    <row r="14" spans="1:25">
      <c r="A14" s="16">
        <v>24</v>
      </c>
      <c r="B14" s="237" t="s">
        <v>255</v>
      </c>
      <c r="C14" s="237" t="s">
        <v>194</v>
      </c>
      <c r="D14" s="237">
        <v>685121</v>
      </c>
      <c r="E14" s="237">
        <v>119161</v>
      </c>
      <c r="F14" s="237">
        <v>6.4367380000000001</v>
      </c>
      <c r="G14" s="237">
        <v>0</v>
      </c>
      <c r="H14" s="237">
        <v>79.210999999999999</v>
      </c>
      <c r="I14" s="237">
        <v>19</v>
      </c>
      <c r="J14" s="237">
        <v>8.6999999999999993</v>
      </c>
      <c r="K14" s="237">
        <v>91</v>
      </c>
      <c r="L14" s="237">
        <v>1.0116000000000001</v>
      </c>
      <c r="M14" s="237">
        <v>76.212999999999994</v>
      </c>
      <c r="N14" s="237">
        <v>82.518000000000001</v>
      </c>
      <c r="O14" s="237">
        <v>78.596000000000004</v>
      </c>
      <c r="P14" s="237">
        <v>10.9</v>
      </c>
      <c r="Q14" s="237">
        <v>29</v>
      </c>
      <c r="R14" s="237">
        <v>19.899999999999999</v>
      </c>
      <c r="S14" s="237">
        <v>5.39</v>
      </c>
      <c r="T14" s="16">
        <v>23</v>
      </c>
      <c r="U14" s="23">
        <f t="shared" si="1"/>
        <v>206</v>
      </c>
      <c r="V14" s="16"/>
      <c r="W14" s="91"/>
      <c r="X14" s="91"/>
      <c r="Y14" s="225">
        <f t="shared" si="0"/>
        <v>-100</v>
      </c>
    </row>
    <row r="15" spans="1:25">
      <c r="A15" s="16">
        <v>23</v>
      </c>
      <c r="B15" s="237" t="s">
        <v>256</v>
      </c>
      <c r="C15" s="237" t="s">
        <v>194</v>
      </c>
      <c r="D15" s="237">
        <v>684915</v>
      </c>
      <c r="E15" s="237">
        <v>119129</v>
      </c>
      <c r="F15" s="237">
        <v>6.449827</v>
      </c>
      <c r="G15" s="237">
        <v>0</v>
      </c>
      <c r="H15" s="237">
        <v>79.504000000000005</v>
      </c>
      <c r="I15" s="237">
        <v>21.3</v>
      </c>
      <c r="J15" s="237">
        <v>17.3</v>
      </c>
      <c r="K15" s="237">
        <v>87.7</v>
      </c>
      <c r="L15" s="237">
        <v>1.0117</v>
      </c>
      <c r="M15" s="237">
        <v>76.835999999999999</v>
      </c>
      <c r="N15" s="237">
        <v>82.796999999999997</v>
      </c>
      <c r="O15" s="237">
        <v>78.498000000000005</v>
      </c>
      <c r="P15" s="237">
        <v>14.5</v>
      </c>
      <c r="Q15" s="237">
        <v>31.5</v>
      </c>
      <c r="R15" s="237">
        <v>19</v>
      </c>
      <c r="S15" s="237">
        <v>5.4</v>
      </c>
      <c r="T15" s="16">
        <v>22</v>
      </c>
      <c r="U15" s="23">
        <f t="shared" si="1"/>
        <v>407</v>
      </c>
      <c r="V15" s="16"/>
      <c r="W15" s="112"/>
      <c r="X15" s="112"/>
      <c r="Y15" s="225">
        <f t="shared" si="0"/>
        <v>-100</v>
      </c>
    </row>
    <row r="16" spans="1:25" s="25" customFormat="1">
      <c r="A16" s="21">
        <v>22</v>
      </c>
      <c r="B16" s="237" t="s">
        <v>243</v>
      </c>
      <c r="C16" s="237" t="s">
        <v>194</v>
      </c>
      <c r="D16" s="237">
        <v>684508</v>
      </c>
      <c r="E16" s="237">
        <v>119066</v>
      </c>
      <c r="F16" s="237">
        <v>6.3174219999999996</v>
      </c>
      <c r="G16" s="237">
        <v>0</v>
      </c>
      <c r="H16" s="237">
        <v>78.725999999999999</v>
      </c>
      <c r="I16" s="237">
        <v>21.6</v>
      </c>
      <c r="J16" s="237">
        <v>10.4</v>
      </c>
      <c r="K16" s="237">
        <v>88.1</v>
      </c>
      <c r="L16" s="237">
        <v>1.0112000000000001</v>
      </c>
      <c r="M16" s="237">
        <v>75.534999999999997</v>
      </c>
      <c r="N16" s="237">
        <v>82.284000000000006</v>
      </c>
      <c r="O16" s="237">
        <v>77.215000000000003</v>
      </c>
      <c r="P16" s="237">
        <v>14.4</v>
      </c>
      <c r="Q16" s="237">
        <v>31.1</v>
      </c>
      <c r="R16" s="237">
        <v>20.8</v>
      </c>
      <c r="S16" s="237">
        <v>5.42</v>
      </c>
      <c r="T16" s="22">
        <v>21</v>
      </c>
      <c r="U16" s="23">
        <f t="shared" si="1"/>
        <v>247</v>
      </c>
      <c r="V16" s="24">
        <v>22</v>
      </c>
      <c r="W16" s="91"/>
      <c r="X16" s="91"/>
      <c r="Y16" s="225">
        <f t="shared" si="0"/>
        <v>-100</v>
      </c>
    </row>
    <row r="17" spans="1:25">
      <c r="A17" s="16">
        <v>21</v>
      </c>
      <c r="B17" s="237" t="s">
        <v>244</v>
      </c>
      <c r="C17" s="237" t="s">
        <v>194</v>
      </c>
      <c r="D17" s="237">
        <v>684261</v>
      </c>
      <c r="E17" s="237">
        <v>119027</v>
      </c>
      <c r="F17" s="237">
        <v>6.2997909999999999</v>
      </c>
      <c r="G17" s="237">
        <v>0</v>
      </c>
      <c r="H17" s="237">
        <v>79.747</v>
      </c>
      <c r="I17" s="237">
        <v>20.3</v>
      </c>
      <c r="J17" s="237">
        <v>19.399999999999999</v>
      </c>
      <c r="K17" s="237">
        <v>89.7</v>
      </c>
      <c r="L17" s="237">
        <v>1.0112000000000001</v>
      </c>
      <c r="M17" s="237">
        <v>76.388000000000005</v>
      </c>
      <c r="N17" s="237">
        <v>82.296999999999997</v>
      </c>
      <c r="O17" s="237">
        <v>76.894000000000005</v>
      </c>
      <c r="P17" s="237">
        <v>11.8</v>
      </c>
      <c r="Q17" s="237">
        <v>27.8</v>
      </c>
      <c r="R17" s="237">
        <v>20.5</v>
      </c>
      <c r="S17" s="237">
        <v>5.4</v>
      </c>
      <c r="T17" s="16">
        <v>20</v>
      </c>
      <c r="U17" s="23">
        <f t="shared" si="1"/>
        <v>457</v>
      </c>
      <c r="V17" s="16"/>
      <c r="W17" s="91"/>
      <c r="X17" s="91"/>
      <c r="Y17" s="225">
        <f t="shared" si="0"/>
        <v>-100</v>
      </c>
    </row>
    <row r="18" spans="1:25">
      <c r="A18" s="16">
        <v>20</v>
      </c>
      <c r="B18" s="237" t="s">
        <v>245</v>
      </c>
      <c r="C18" s="237" t="s">
        <v>194</v>
      </c>
      <c r="D18" s="237">
        <v>683804</v>
      </c>
      <c r="E18" s="237">
        <v>118956</v>
      </c>
      <c r="F18" s="237">
        <v>6.6038069999999998</v>
      </c>
      <c r="G18" s="237">
        <v>0</v>
      </c>
      <c r="H18" s="237">
        <v>82.647000000000006</v>
      </c>
      <c r="I18" s="237">
        <v>21.4</v>
      </c>
      <c r="J18" s="237">
        <v>7.5</v>
      </c>
      <c r="K18" s="237">
        <v>87.6</v>
      </c>
      <c r="L18" s="237">
        <v>1.0118</v>
      </c>
      <c r="M18" s="237">
        <v>80.207999999999998</v>
      </c>
      <c r="N18" s="237">
        <v>84.141999999999996</v>
      </c>
      <c r="O18" s="237">
        <v>81.162000000000006</v>
      </c>
      <c r="P18" s="237">
        <v>12.9</v>
      </c>
      <c r="Q18" s="237">
        <v>33</v>
      </c>
      <c r="R18" s="237">
        <v>20.6</v>
      </c>
      <c r="S18" s="237">
        <v>5.4</v>
      </c>
      <c r="T18" s="16">
        <v>19</v>
      </c>
      <c r="U18" s="23">
        <f t="shared" si="1"/>
        <v>180</v>
      </c>
      <c r="V18" s="16"/>
      <c r="W18" s="91"/>
      <c r="X18" s="91"/>
      <c r="Y18" s="225">
        <f t="shared" si="0"/>
        <v>-100</v>
      </c>
    </row>
    <row r="19" spans="1:25">
      <c r="A19" s="16">
        <v>19</v>
      </c>
      <c r="B19" s="237" t="s">
        <v>246</v>
      </c>
      <c r="C19" s="237" t="s">
        <v>194</v>
      </c>
      <c r="D19" s="237">
        <v>683624</v>
      </c>
      <c r="E19" s="237">
        <v>118929</v>
      </c>
      <c r="F19" s="237">
        <v>6.9071030000000002</v>
      </c>
      <c r="G19" s="237">
        <v>0</v>
      </c>
      <c r="H19" s="237">
        <v>82.634</v>
      </c>
      <c r="I19" s="237">
        <v>21.4</v>
      </c>
      <c r="J19" s="237">
        <v>10.7</v>
      </c>
      <c r="K19" s="237">
        <v>87.7</v>
      </c>
      <c r="L19" s="237">
        <v>1.0130999999999999</v>
      </c>
      <c r="M19" s="237">
        <v>80.171000000000006</v>
      </c>
      <c r="N19" s="237">
        <v>85.12</v>
      </c>
      <c r="O19" s="237">
        <v>83.698999999999998</v>
      </c>
      <c r="P19" s="237">
        <v>14.3</v>
      </c>
      <c r="Q19" s="237">
        <v>31.5</v>
      </c>
      <c r="R19" s="237">
        <v>15.8</v>
      </c>
      <c r="S19" s="237">
        <v>5.41</v>
      </c>
      <c r="T19" s="16">
        <v>18</v>
      </c>
      <c r="U19" s="23">
        <f t="shared" si="1"/>
        <v>250</v>
      </c>
      <c r="V19" s="16"/>
      <c r="W19" s="91"/>
      <c r="X19" s="91"/>
      <c r="Y19" s="225">
        <f t="shared" si="0"/>
        <v>-100</v>
      </c>
    </row>
    <row r="20" spans="1:25">
      <c r="A20" s="16">
        <v>18</v>
      </c>
      <c r="B20" s="237" t="s">
        <v>247</v>
      </c>
      <c r="C20" s="237" t="s">
        <v>194</v>
      </c>
      <c r="D20" s="237">
        <v>683374</v>
      </c>
      <c r="E20" s="237">
        <v>118891</v>
      </c>
      <c r="F20" s="237">
        <v>6.6536270000000002</v>
      </c>
      <c r="G20" s="237">
        <v>0</v>
      </c>
      <c r="H20" s="237">
        <v>80.319000000000003</v>
      </c>
      <c r="I20" s="237">
        <v>22.6</v>
      </c>
      <c r="J20" s="237">
        <v>18.2</v>
      </c>
      <c r="K20" s="237">
        <v>89.7</v>
      </c>
      <c r="L20" s="237">
        <v>1.0119</v>
      </c>
      <c r="M20" s="237">
        <v>76.914000000000001</v>
      </c>
      <c r="N20" s="237">
        <v>83.117000000000004</v>
      </c>
      <c r="O20" s="237">
        <v>81.926000000000002</v>
      </c>
      <c r="P20" s="237">
        <v>16.100000000000001</v>
      </c>
      <c r="Q20" s="237">
        <v>29.8</v>
      </c>
      <c r="R20" s="237">
        <v>20.9</v>
      </c>
      <c r="S20" s="237">
        <v>5.42</v>
      </c>
      <c r="T20" s="16">
        <v>17</v>
      </c>
      <c r="U20" s="23">
        <f t="shared" si="1"/>
        <v>431</v>
      </c>
      <c r="V20" s="16"/>
      <c r="W20" s="91"/>
      <c r="X20" s="91"/>
      <c r="Y20" s="225">
        <f t="shared" si="0"/>
        <v>-100</v>
      </c>
    </row>
    <row r="21" spans="1:25">
      <c r="A21" s="16">
        <v>17</v>
      </c>
      <c r="B21" s="237" t="s">
        <v>248</v>
      </c>
      <c r="C21" s="237" t="s">
        <v>194</v>
      </c>
      <c r="D21" s="237">
        <v>682943</v>
      </c>
      <c r="E21" s="237">
        <v>118825</v>
      </c>
      <c r="F21" s="237">
        <v>6.561871</v>
      </c>
      <c r="G21" s="237">
        <v>0</v>
      </c>
      <c r="H21" s="237">
        <v>80.412000000000006</v>
      </c>
      <c r="I21" s="237">
        <v>20.9</v>
      </c>
      <c r="J21" s="237">
        <v>9.4</v>
      </c>
      <c r="K21" s="237">
        <v>88.4</v>
      </c>
      <c r="L21" s="237">
        <v>1.0118</v>
      </c>
      <c r="M21" s="237">
        <v>75.680999999999997</v>
      </c>
      <c r="N21" s="237">
        <v>82.822999999999993</v>
      </c>
      <c r="O21" s="237">
        <v>80.507999999999996</v>
      </c>
      <c r="P21" s="237">
        <v>13.6</v>
      </c>
      <c r="Q21" s="237">
        <v>33</v>
      </c>
      <c r="R21" s="237">
        <v>20.399999999999999</v>
      </c>
      <c r="S21" s="237">
        <v>5.41</v>
      </c>
      <c r="T21" s="16">
        <v>16</v>
      </c>
      <c r="U21" s="23">
        <f t="shared" si="1"/>
        <v>225</v>
      </c>
      <c r="V21" s="16"/>
      <c r="W21" s="91"/>
      <c r="X21" s="91"/>
      <c r="Y21" s="225">
        <f t="shared" si="0"/>
        <v>-100</v>
      </c>
    </row>
    <row r="22" spans="1:25">
      <c r="A22" s="16">
        <v>16</v>
      </c>
      <c r="B22" s="237" t="s">
        <v>249</v>
      </c>
      <c r="C22" s="237" t="s">
        <v>194</v>
      </c>
      <c r="D22" s="237">
        <v>682718</v>
      </c>
      <c r="E22" s="237">
        <v>118790</v>
      </c>
      <c r="F22" s="237">
        <v>6.4202589999999997</v>
      </c>
      <c r="G22" s="237">
        <v>0</v>
      </c>
      <c r="H22" s="237">
        <v>79.561999999999998</v>
      </c>
      <c r="I22" s="237">
        <v>20.9</v>
      </c>
      <c r="J22" s="237">
        <v>11.1</v>
      </c>
      <c r="K22" s="237">
        <v>85.4</v>
      </c>
      <c r="L22" s="237">
        <v>1.0122</v>
      </c>
      <c r="M22" s="237">
        <v>76.271000000000001</v>
      </c>
      <c r="N22" s="237">
        <v>82.738</v>
      </c>
      <c r="O22" s="237">
        <v>76.697000000000003</v>
      </c>
      <c r="P22" s="237">
        <v>12</v>
      </c>
      <c r="Q22" s="237">
        <v>30.4</v>
      </c>
      <c r="R22" s="237">
        <v>14.6</v>
      </c>
      <c r="S22" s="237">
        <v>5.4</v>
      </c>
      <c r="T22" s="16">
        <v>15</v>
      </c>
      <c r="U22" s="23">
        <f t="shared" si="1"/>
        <v>260</v>
      </c>
      <c r="V22" s="16"/>
      <c r="W22" s="91"/>
      <c r="X22" s="91"/>
      <c r="Y22" s="225">
        <f t="shared" si="0"/>
        <v>-100</v>
      </c>
    </row>
    <row r="23" spans="1:25" s="25" customFormat="1">
      <c r="A23" s="21">
        <v>15</v>
      </c>
      <c r="B23" s="237" t="s">
        <v>222</v>
      </c>
      <c r="C23" s="237" t="s">
        <v>194</v>
      </c>
      <c r="D23" s="237">
        <v>682458</v>
      </c>
      <c r="E23" s="237">
        <v>118749</v>
      </c>
      <c r="F23" s="237">
        <v>6.3658070000000002</v>
      </c>
      <c r="G23" s="237">
        <v>0</v>
      </c>
      <c r="H23" s="237">
        <v>80.25</v>
      </c>
      <c r="I23" s="237">
        <v>21.4</v>
      </c>
      <c r="J23" s="237">
        <v>19.3</v>
      </c>
      <c r="K23" s="237">
        <v>88.7</v>
      </c>
      <c r="L23" s="237">
        <v>1.0113000000000001</v>
      </c>
      <c r="M23" s="237">
        <v>77.207999999999998</v>
      </c>
      <c r="N23" s="237">
        <v>83.239000000000004</v>
      </c>
      <c r="O23" s="237">
        <v>77.909000000000006</v>
      </c>
      <c r="P23" s="237">
        <v>11.5</v>
      </c>
      <c r="Q23" s="237">
        <v>31.4</v>
      </c>
      <c r="R23" s="237">
        <v>20.8</v>
      </c>
      <c r="S23" s="237">
        <v>5.42</v>
      </c>
      <c r="T23" s="22">
        <v>14</v>
      </c>
      <c r="U23" s="23">
        <f t="shared" si="1"/>
        <v>453</v>
      </c>
      <c r="V23" s="24">
        <v>15</v>
      </c>
      <c r="W23" s="91"/>
      <c r="X23" s="91"/>
      <c r="Y23" s="225">
        <f t="shared" si="0"/>
        <v>-100</v>
      </c>
    </row>
    <row r="24" spans="1:25">
      <c r="A24" s="16">
        <v>14</v>
      </c>
      <c r="B24" s="237" t="s">
        <v>223</v>
      </c>
      <c r="C24" s="237" t="s">
        <v>194</v>
      </c>
      <c r="D24" s="237">
        <v>682005</v>
      </c>
      <c r="E24" s="237">
        <v>118679</v>
      </c>
      <c r="F24" s="237">
        <v>6.4014790000000001</v>
      </c>
      <c r="G24" s="237">
        <v>0</v>
      </c>
      <c r="H24" s="237">
        <v>80.209999999999994</v>
      </c>
      <c r="I24" s="237">
        <v>21.7</v>
      </c>
      <c r="J24" s="237">
        <v>19</v>
      </c>
      <c r="K24" s="237">
        <v>89.3</v>
      </c>
      <c r="L24" s="237">
        <v>1.0115000000000001</v>
      </c>
      <c r="M24" s="237">
        <v>77.497</v>
      </c>
      <c r="N24" s="237">
        <v>83.281000000000006</v>
      </c>
      <c r="O24" s="237">
        <v>78.183000000000007</v>
      </c>
      <c r="P24" s="237">
        <v>10.5</v>
      </c>
      <c r="Q24" s="237">
        <v>32.200000000000003</v>
      </c>
      <c r="R24" s="237">
        <v>20.100000000000001</v>
      </c>
      <c r="S24" s="237">
        <v>5.41</v>
      </c>
      <c r="T24" s="16">
        <v>13</v>
      </c>
      <c r="U24" s="23">
        <f t="shared" si="1"/>
        <v>450</v>
      </c>
      <c r="V24" s="16"/>
      <c r="W24" s="91"/>
      <c r="X24" s="91"/>
      <c r="Y24" s="225">
        <f t="shared" si="0"/>
        <v>-100</v>
      </c>
    </row>
    <row r="25" spans="1:25">
      <c r="A25" s="16">
        <v>13</v>
      </c>
      <c r="B25" s="237" t="s">
        <v>224</v>
      </c>
      <c r="C25" s="237" t="s">
        <v>194</v>
      </c>
      <c r="D25" s="237">
        <v>681555</v>
      </c>
      <c r="E25" s="237">
        <v>118609</v>
      </c>
      <c r="F25" s="237">
        <v>6.4058789999999997</v>
      </c>
      <c r="G25" s="237">
        <v>0</v>
      </c>
      <c r="H25" s="237">
        <v>82.518000000000001</v>
      </c>
      <c r="I25" s="237">
        <v>20.9</v>
      </c>
      <c r="J25" s="237">
        <v>7</v>
      </c>
      <c r="K25" s="237">
        <v>88.9</v>
      </c>
      <c r="L25" s="237">
        <v>1.0114000000000001</v>
      </c>
      <c r="M25" s="237">
        <v>77.385999999999996</v>
      </c>
      <c r="N25" s="237">
        <v>84.200999999999993</v>
      </c>
      <c r="O25" s="237">
        <v>78.328000000000003</v>
      </c>
      <c r="P25" s="237">
        <v>12.7</v>
      </c>
      <c r="Q25" s="237">
        <v>29.6</v>
      </c>
      <c r="R25" s="237">
        <v>20.399999999999999</v>
      </c>
      <c r="S25" s="237">
        <v>5.43</v>
      </c>
      <c r="T25" s="16">
        <v>12</v>
      </c>
      <c r="U25" s="23">
        <f t="shared" si="1"/>
        <v>168</v>
      </c>
      <c r="V25" s="16"/>
      <c r="W25" s="91"/>
      <c r="X25" s="91"/>
      <c r="Y25" s="225">
        <f t="shared" si="0"/>
        <v>-100</v>
      </c>
    </row>
    <row r="26" spans="1:25">
      <c r="A26" s="16">
        <v>12</v>
      </c>
      <c r="B26" s="237" t="s">
        <v>225</v>
      </c>
      <c r="C26" s="237" t="s">
        <v>194</v>
      </c>
      <c r="D26" s="237">
        <v>681387</v>
      </c>
      <c r="E26" s="237">
        <v>118583</v>
      </c>
      <c r="F26" s="237">
        <v>6.8924770000000004</v>
      </c>
      <c r="G26" s="237">
        <v>0</v>
      </c>
      <c r="H26" s="237">
        <v>82.596999999999994</v>
      </c>
      <c r="I26" s="237">
        <v>19.100000000000001</v>
      </c>
      <c r="J26" s="237">
        <v>1</v>
      </c>
      <c r="K26" s="237">
        <v>39.299999999999997</v>
      </c>
      <c r="L26" s="237">
        <v>1.0129999999999999</v>
      </c>
      <c r="M26" s="237">
        <v>80.789000000000001</v>
      </c>
      <c r="N26" s="237">
        <v>84.341999999999999</v>
      </c>
      <c r="O26" s="237">
        <v>83.796999999999997</v>
      </c>
      <c r="P26" s="237">
        <v>13</v>
      </c>
      <c r="Q26" s="237">
        <v>26</v>
      </c>
      <c r="R26" s="237">
        <v>16.600000000000001</v>
      </c>
      <c r="S26" s="237">
        <v>5.42</v>
      </c>
      <c r="T26" s="16">
        <v>11</v>
      </c>
      <c r="U26" s="23">
        <f t="shared" si="1"/>
        <v>22</v>
      </c>
      <c r="V26" s="16"/>
      <c r="W26" s="91"/>
      <c r="X26" s="91"/>
      <c r="Y26" s="225">
        <f t="shared" si="0"/>
        <v>-100</v>
      </c>
    </row>
    <row r="27" spans="1:25">
      <c r="A27" s="16">
        <v>11</v>
      </c>
      <c r="B27" s="237" t="s">
        <v>226</v>
      </c>
      <c r="C27" s="237" t="s">
        <v>194</v>
      </c>
      <c r="D27" s="237">
        <v>681365</v>
      </c>
      <c r="E27" s="237">
        <v>118580</v>
      </c>
      <c r="F27" s="237">
        <v>6.7001759999999999</v>
      </c>
      <c r="G27" s="237">
        <v>0</v>
      </c>
      <c r="H27" s="237">
        <v>81.043000000000006</v>
      </c>
      <c r="I27" s="237">
        <v>21.4</v>
      </c>
      <c r="J27" s="237">
        <v>16.3</v>
      </c>
      <c r="K27" s="237">
        <v>87.9</v>
      </c>
      <c r="L27" s="237">
        <v>1.0122</v>
      </c>
      <c r="M27" s="237">
        <v>77.394000000000005</v>
      </c>
      <c r="N27" s="237">
        <v>83.566000000000003</v>
      </c>
      <c r="O27" s="237">
        <v>82.159000000000006</v>
      </c>
      <c r="P27" s="237">
        <v>13.6</v>
      </c>
      <c r="Q27" s="237">
        <v>29.2</v>
      </c>
      <c r="R27" s="237">
        <v>19.600000000000001</v>
      </c>
      <c r="S27" s="237">
        <v>5.42</v>
      </c>
      <c r="T27" s="16">
        <v>10</v>
      </c>
      <c r="U27" s="23">
        <f t="shared" si="1"/>
        <v>382</v>
      </c>
      <c r="V27" s="16"/>
      <c r="W27" s="91"/>
      <c r="X27" s="91"/>
      <c r="Y27" s="225">
        <f t="shared" si="0"/>
        <v>-100</v>
      </c>
    </row>
    <row r="28" spans="1:25">
      <c r="A28" s="16">
        <v>10</v>
      </c>
      <c r="B28" s="237" t="s">
        <v>227</v>
      </c>
      <c r="C28" s="237" t="s">
        <v>194</v>
      </c>
      <c r="D28" s="237">
        <v>680983</v>
      </c>
      <c r="E28" s="237">
        <v>118521</v>
      </c>
      <c r="F28" s="237">
        <v>6.3869280000000002</v>
      </c>
      <c r="G28" s="237">
        <v>0</v>
      </c>
      <c r="H28" s="237">
        <v>80.486000000000004</v>
      </c>
      <c r="I28" s="237">
        <v>21.5</v>
      </c>
      <c r="J28" s="237">
        <v>19.3</v>
      </c>
      <c r="K28" s="237">
        <v>88.2</v>
      </c>
      <c r="L28" s="237">
        <v>1.0115000000000001</v>
      </c>
      <c r="M28" s="237">
        <v>77.561000000000007</v>
      </c>
      <c r="N28" s="237">
        <v>83.024000000000001</v>
      </c>
      <c r="O28" s="237">
        <v>77.774000000000001</v>
      </c>
      <c r="P28" s="237">
        <v>11.9</v>
      </c>
      <c r="Q28" s="237">
        <v>32.299999999999997</v>
      </c>
      <c r="R28" s="237">
        <v>19.5</v>
      </c>
      <c r="S28" s="237">
        <v>5.4</v>
      </c>
      <c r="T28" s="16">
        <v>9</v>
      </c>
      <c r="U28" s="23">
        <f t="shared" si="1"/>
        <v>454</v>
      </c>
      <c r="V28" s="16"/>
      <c r="W28" s="91"/>
      <c r="X28" s="91"/>
      <c r="Y28" s="225">
        <f t="shared" si="0"/>
        <v>-100</v>
      </c>
    </row>
    <row r="29" spans="1:25">
      <c r="A29" s="16">
        <v>9</v>
      </c>
      <c r="B29" s="237" t="s">
        <v>228</v>
      </c>
      <c r="C29" s="237" t="s">
        <v>194</v>
      </c>
      <c r="D29" s="237">
        <v>680529</v>
      </c>
      <c r="E29" s="237">
        <v>118450</v>
      </c>
      <c r="F29" s="237">
        <v>6.4757759999999998</v>
      </c>
      <c r="G29" s="237">
        <v>0</v>
      </c>
      <c r="H29" s="237">
        <v>81.475999999999999</v>
      </c>
      <c r="I29" s="237">
        <v>20.3</v>
      </c>
      <c r="J29" s="237">
        <v>18.5</v>
      </c>
      <c r="K29" s="237">
        <v>89</v>
      </c>
      <c r="L29" s="237">
        <v>1.0117</v>
      </c>
      <c r="M29" s="237">
        <v>77.977999999999994</v>
      </c>
      <c r="N29" s="237">
        <v>83.305999999999997</v>
      </c>
      <c r="O29" s="237">
        <v>79.13</v>
      </c>
      <c r="P29" s="237">
        <v>11.2</v>
      </c>
      <c r="Q29" s="237">
        <v>28.5</v>
      </c>
      <c r="R29" s="237">
        <v>19.899999999999999</v>
      </c>
      <c r="S29" s="237">
        <v>5.41</v>
      </c>
      <c r="T29" s="16">
        <v>8</v>
      </c>
      <c r="U29" s="23">
        <f t="shared" si="1"/>
        <v>436</v>
      </c>
      <c r="V29" s="16"/>
      <c r="W29" s="91"/>
      <c r="X29" s="91"/>
      <c r="Y29" s="225">
        <f t="shared" si="0"/>
        <v>-100</v>
      </c>
    </row>
    <row r="30" spans="1:25" s="25" customFormat="1">
      <c r="A30" s="21">
        <v>8</v>
      </c>
      <c r="B30" s="237" t="s">
        <v>214</v>
      </c>
      <c r="C30" s="237" t="s">
        <v>194</v>
      </c>
      <c r="D30" s="237">
        <v>680093</v>
      </c>
      <c r="E30" s="237">
        <v>118384</v>
      </c>
      <c r="F30" s="237">
        <v>6.660615</v>
      </c>
      <c r="G30" s="237">
        <v>0</v>
      </c>
      <c r="H30" s="237">
        <v>81.081999999999994</v>
      </c>
      <c r="I30" s="237">
        <v>18.600000000000001</v>
      </c>
      <c r="J30" s="237">
        <v>18</v>
      </c>
      <c r="K30" s="237">
        <v>89.9</v>
      </c>
      <c r="L30" s="237">
        <v>1.0119</v>
      </c>
      <c r="M30" s="237">
        <v>77.628</v>
      </c>
      <c r="N30" s="237">
        <v>83.686999999999998</v>
      </c>
      <c r="O30" s="237">
        <v>82.037999999999997</v>
      </c>
      <c r="P30" s="237">
        <v>12.2</v>
      </c>
      <c r="Q30" s="237">
        <v>27.4</v>
      </c>
      <c r="R30" s="237">
        <v>20.9</v>
      </c>
      <c r="S30" s="237">
        <v>5.43</v>
      </c>
      <c r="T30" s="22">
        <v>7</v>
      </c>
      <c r="U30" s="23">
        <f t="shared" si="1"/>
        <v>424</v>
      </c>
      <c r="V30" s="24">
        <v>8</v>
      </c>
      <c r="W30" s="91"/>
      <c r="X30" s="91"/>
      <c r="Y30" s="225">
        <f t="shared" si="0"/>
        <v>-100</v>
      </c>
    </row>
    <row r="31" spans="1:25">
      <c r="A31" s="16">
        <v>7</v>
      </c>
      <c r="B31" s="237" t="s">
        <v>215</v>
      </c>
      <c r="C31" s="237" t="s">
        <v>194</v>
      </c>
      <c r="D31" s="237">
        <v>679669</v>
      </c>
      <c r="E31" s="237">
        <v>118319</v>
      </c>
      <c r="F31" s="237">
        <v>6.5865359999999997</v>
      </c>
      <c r="G31" s="237">
        <v>0</v>
      </c>
      <c r="H31" s="237">
        <v>81.673000000000002</v>
      </c>
      <c r="I31" s="237">
        <v>21.3</v>
      </c>
      <c r="J31" s="237">
        <v>9.6</v>
      </c>
      <c r="K31" s="237">
        <v>88.5</v>
      </c>
      <c r="L31" s="237">
        <v>1.0119</v>
      </c>
      <c r="M31" s="237">
        <v>79.388000000000005</v>
      </c>
      <c r="N31" s="237">
        <v>83.558999999999997</v>
      </c>
      <c r="O31" s="237">
        <v>80.715000000000003</v>
      </c>
      <c r="P31" s="237">
        <v>13.9</v>
      </c>
      <c r="Q31" s="237">
        <v>29.4</v>
      </c>
      <c r="R31" s="237">
        <v>20</v>
      </c>
      <c r="S31" s="237">
        <v>5.41</v>
      </c>
      <c r="T31" s="16">
        <v>6</v>
      </c>
      <c r="U31" s="23">
        <f t="shared" si="1"/>
        <v>229</v>
      </c>
      <c r="V31" s="5"/>
      <c r="W31" s="91"/>
      <c r="X31" s="91"/>
      <c r="Y31" s="225">
        <f t="shared" si="0"/>
        <v>-100</v>
      </c>
    </row>
    <row r="32" spans="1:25">
      <c r="A32" s="16">
        <v>6</v>
      </c>
      <c r="B32" s="237" t="s">
        <v>216</v>
      </c>
      <c r="C32" s="237" t="s">
        <v>194</v>
      </c>
      <c r="D32" s="237">
        <v>679440</v>
      </c>
      <c r="E32" s="237">
        <v>118284</v>
      </c>
      <c r="F32" s="237">
        <v>6.7354139999999996</v>
      </c>
      <c r="G32" s="237">
        <v>0</v>
      </c>
      <c r="H32" s="237">
        <v>83.388000000000005</v>
      </c>
      <c r="I32" s="237">
        <v>20.399999999999999</v>
      </c>
      <c r="J32" s="237">
        <v>0.3</v>
      </c>
      <c r="K32" s="237">
        <v>5.2</v>
      </c>
      <c r="L32" s="237">
        <v>1.0125999999999999</v>
      </c>
      <c r="M32" s="237">
        <v>79.983999999999995</v>
      </c>
      <c r="N32" s="237">
        <v>85.055000000000007</v>
      </c>
      <c r="O32" s="237">
        <v>81.742999999999995</v>
      </c>
      <c r="P32" s="237">
        <v>13.4</v>
      </c>
      <c r="Q32" s="237">
        <v>29.2</v>
      </c>
      <c r="R32" s="237">
        <v>16.899999999999999</v>
      </c>
      <c r="S32" s="237">
        <v>5.43</v>
      </c>
      <c r="T32" s="16">
        <v>5</v>
      </c>
      <c r="U32" s="23">
        <f t="shared" si="1"/>
        <v>9</v>
      </c>
      <c r="V32" s="5"/>
      <c r="W32" s="91"/>
      <c r="X32" s="91"/>
      <c r="Y32" s="225">
        <f t="shared" si="0"/>
        <v>-100</v>
      </c>
    </row>
    <row r="33" spans="1:25">
      <c r="A33" s="16">
        <v>5</v>
      </c>
      <c r="B33" s="237" t="s">
        <v>217</v>
      </c>
      <c r="C33" s="237" t="s">
        <v>194</v>
      </c>
      <c r="D33" s="237">
        <v>679431</v>
      </c>
      <c r="E33" s="237">
        <v>118283</v>
      </c>
      <c r="F33" s="237">
        <v>6.9756450000000001</v>
      </c>
      <c r="G33" s="237">
        <v>0</v>
      </c>
      <c r="H33" s="237">
        <v>83.495999999999995</v>
      </c>
      <c r="I33" s="237">
        <v>18.899999999999999</v>
      </c>
      <c r="J33" s="237">
        <v>1</v>
      </c>
      <c r="K33" s="237">
        <v>4.3</v>
      </c>
      <c r="L33" s="237">
        <v>1.0133000000000001</v>
      </c>
      <c r="M33" s="237">
        <v>80.974000000000004</v>
      </c>
      <c r="N33" s="237">
        <v>85.322000000000003</v>
      </c>
      <c r="O33" s="237">
        <v>84.497</v>
      </c>
      <c r="P33" s="237">
        <v>14</v>
      </c>
      <c r="Q33" s="237">
        <v>29.1</v>
      </c>
      <c r="R33" s="237">
        <v>15.4</v>
      </c>
      <c r="S33" s="237">
        <v>5.44</v>
      </c>
      <c r="T33" s="16">
        <v>4</v>
      </c>
      <c r="U33" s="23">
        <f t="shared" si="1"/>
        <v>22</v>
      </c>
      <c r="V33" s="5"/>
      <c r="W33" s="91"/>
      <c r="X33" s="91"/>
      <c r="Y33" s="225">
        <f t="shared" si="0"/>
        <v>-100</v>
      </c>
    </row>
    <row r="34" spans="1:25">
      <c r="A34" s="16">
        <v>4</v>
      </c>
      <c r="B34" s="237" t="s">
        <v>218</v>
      </c>
      <c r="C34" s="237" t="s">
        <v>194</v>
      </c>
      <c r="D34" s="237">
        <v>679409</v>
      </c>
      <c r="E34" s="237">
        <v>118280</v>
      </c>
      <c r="F34" s="237">
        <v>6.8119899999999998</v>
      </c>
      <c r="G34" s="237">
        <v>0</v>
      </c>
      <c r="H34" s="237">
        <v>81.909000000000006</v>
      </c>
      <c r="I34" s="237">
        <v>18.2</v>
      </c>
      <c r="J34" s="237">
        <v>5.5</v>
      </c>
      <c r="K34" s="237">
        <v>90.2</v>
      </c>
      <c r="L34" s="237">
        <v>1.0132000000000001</v>
      </c>
      <c r="M34" s="237">
        <v>79.492999999999995</v>
      </c>
      <c r="N34" s="237">
        <v>84.599000000000004</v>
      </c>
      <c r="O34" s="237">
        <v>81.8</v>
      </c>
      <c r="P34" s="237">
        <v>12.1</v>
      </c>
      <c r="Q34" s="237">
        <v>28.5</v>
      </c>
      <c r="R34" s="237">
        <v>14</v>
      </c>
      <c r="S34" s="237">
        <v>5.41</v>
      </c>
      <c r="T34" s="16">
        <v>3</v>
      </c>
      <c r="U34" s="23">
        <f t="shared" si="1"/>
        <v>129</v>
      </c>
      <c r="V34" s="5"/>
      <c r="W34" s="224"/>
      <c r="X34" s="125"/>
      <c r="Y34" s="225">
        <f t="shared" si="0"/>
        <v>-100</v>
      </c>
    </row>
    <row r="35" spans="1:25">
      <c r="A35" s="16">
        <v>3</v>
      </c>
      <c r="B35" s="237" t="s">
        <v>219</v>
      </c>
      <c r="C35" s="237" t="s">
        <v>194</v>
      </c>
      <c r="D35" s="237">
        <v>679280</v>
      </c>
      <c r="E35" s="237">
        <v>118260</v>
      </c>
      <c r="F35" s="237">
        <v>6.7174940000000003</v>
      </c>
      <c r="G35" s="237">
        <v>0</v>
      </c>
      <c r="H35" s="237">
        <v>81.966999999999999</v>
      </c>
      <c r="I35" s="237">
        <v>16.7</v>
      </c>
      <c r="J35" s="237">
        <v>9.5</v>
      </c>
      <c r="K35" s="237">
        <v>89</v>
      </c>
      <c r="L35" s="237">
        <v>1.0122</v>
      </c>
      <c r="M35" s="237">
        <v>79.266999999999996</v>
      </c>
      <c r="N35" s="237">
        <v>84.507999999999996</v>
      </c>
      <c r="O35" s="237">
        <v>82.515000000000001</v>
      </c>
      <c r="P35" s="237">
        <v>12.8</v>
      </c>
      <c r="Q35" s="237">
        <v>22.2</v>
      </c>
      <c r="R35" s="237">
        <v>20</v>
      </c>
      <c r="S35" s="237">
        <v>5.42</v>
      </c>
      <c r="T35" s="16">
        <v>2</v>
      </c>
      <c r="U35" s="23">
        <f t="shared" si="1"/>
        <v>226</v>
      </c>
      <c r="V35" s="5"/>
      <c r="W35" s="92"/>
      <c r="X35" s="91"/>
      <c r="Y35" s="225">
        <f t="shared" si="0"/>
        <v>-100</v>
      </c>
    </row>
    <row r="36" spans="1:25">
      <c r="A36" s="16">
        <v>2</v>
      </c>
      <c r="B36" s="237" t="s">
        <v>220</v>
      </c>
      <c r="C36" s="237" t="s">
        <v>194</v>
      </c>
      <c r="D36" s="237">
        <v>679054</v>
      </c>
      <c r="E36" s="237">
        <v>118227</v>
      </c>
      <c r="F36" s="237">
        <v>6.7689149999999998</v>
      </c>
      <c r="G36" s="237">
        <v>0</v>
      </c>
      <c r="H36" s="237">
        <v>82.766999999999996</v>
      </c>
      <c r="I36" s="237">
        <v>19.399999999999999</v>
      </c>
      <c r="J36" s="237">
        <v>12.7</v>
      </c>
      <c r="K36" s="237">
        <v>89.3</v>
      </c>
      <c r="L36" s="237">
        <v>1.0126999999999999</v>
      </c>
      <c r="M36" s="237">
        <v>81.213999999999999</v>
      </c>
      <c r="N36" s="237">
        <v>84.444000000000003</v>
      </c>
      <c r="O36" s="237">
        <v>82.194999999999993</v>
      </c>
      <c r="P36" s="237">
        <v>14.8</v>
      </c>
      <c r="Q36" s="237">
        <v>28.7</v>
      </c>
      <c r="R36" s="237">
        <v>16.899999999999999</v>
      </c>
      <c r="S36" s="237">
        <v>5.43</v>
      </c>
      <c r="T36" s="16">
        <v>1</v>
      </c>
      <c r="U36" s="23">
        <f t="shared" si="1"/>
        <v>298</v>
      </c>
      <c r="V36" s="5"/>
      <c r="W36" s="92"/>
      <c r="X36" s="91"/>
      <c r="Y36" s="225">
        <f t="shared" si="0"/>
        <v>-100</v>
      </c>
    </row>
    <row r="37" spans="1:25">
      <c r="A37" s="16">
        <v>1</v>
      </c>
      <c r="B37" s="237" t="s">
        <v>221</v>
      </c>
      <c r="C37" s="237" t="s">
        <v>194</v>
      </c>
      <c r="D37" s="237">
        <v>678756</v>
      </c>
      <c r="E37" s="237">
        <v>118182</v>
      </c>
      <c r="F37" s="237">
        <v>6.7219309999999997</v>
      </c>
      <c r="G37" s="237">
        <v>0</v>
      </c>
      <c r="H37" s="237">
        <v>82.924000000000007</v>
      </c>
      <c r="I37" s="237">
        <v>20.5</v>
      </c>
      <c r="J37" s="237">
        <v>7.8</v>
      </c>
      <c r="K37" s="237">
        <v>89.2</v>
      </c>
      <c r="L37" s="237">
        <v>1.012</v>
      </c>
      <c r="M37" s="237">
        <v>81.313999999999993</v>
      </c>
      <c r="N37" s="237">
        <v>84.450999999999993</v>
      </c>
      <c r="O37" s="237">
        <v>82.933999999999997</v>
      </c>
      <c r="P37" s="237">
        <v>14.7</v>
      </c>
      <c r="Q37" s="237">
        <v>28.8</v>
      </c>
      <c r="R37" s="237">
        <v>21</v>
      </c>
      <c r="S37" s="237">
        <v>5.43</v>
      </c>
      <c r="T37" s="1"/>
      <c r="U37" s="26"/>
      <c r="V37" s="5"/>
      <c r="W37" s="92"/>
      <c r="X37" s="91"/>
      <c r="Y37" s="225">
        <f>((X37*100)/D37)-100</f>
        <v>-100</v>
      </c>
    </row>
    <row r="38" spans="1:25">
      <c r="A38" s="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7"/>
      <c r="O38" s="26"/>
      <c r="P38" s="26"/>
      <c r="Q38" s="26"/>
      <c r="R38" s="26"/>
      <c r="S38" s="26"/>
      <c r="T38" s="26"/>
      <c r="U38" s="26"/>
      <c r="V38" s="5"/>
      <c r="W38" s="320"/>
      <c r="X38" s="321"/>
      <c r="Y38" s="322"/>
    </row>
    <row r="39" spans="1:25">
      <c r="A39" s="1"/>
      <c r="B39" s="28" t="s">
        <v>50</v>
      </c>
      <c r="C39" s="29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1"/>
      <c r="O39" s="30"/>
      <c r="P39" s="30"/>
      <c r="Q39" s="30"/>
      <c r="R39" s="30"/>
      <c r="S39" s="30"/>
      <c r="T39" s="30"/>
      <c r="U39" s="30"/>
      <c r="V39" s="30"/>
      <c r="W39" s="320"/>
      <c r="X39" s="321"/>
      <c r="Y39" s="323"/>
    </row>
    <row r="40" spans="1:25">
      <c r="A40" s="1"/>
      <c r="B40" s="29"/>
      <c r="C40" s="29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1"/>
      <c r="O40" s="30"/>
      <c r="P40" s="30"/>
      <c r="Q40" s="30"/>
      <c r="R40" s="30"/>
      <c r="S40" s="30"/>
      <c r="T40" s="30"/>
      <c r="U40" s="30"/>
      <c r="V40" s="30"/>
      <c r="W40" s="320"/>
      <c r="X40" s="321"/>
      <c r="Y40" s="323"/>
    </row>
    <row r="41" spans="1:25">
      <c r="A41" s="1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7"/>
      <c r="O41" s="26"/>
      <c r="P41" s="26"/>
      <c r="Q41" s="26"/>
      <c r="R41" s="26"/>
      <c r="S41" s="26"/>
      <c r="T41" s="26"/>
      <c r="U41" s="26"/>
      <c r="V41" s="5"/>
      <c r="W41" s="324"/>
      <c r="X41" s="325"/>
      <c r="Y41" s="326"/>
    </row>
    <row r="42" spans="1:25">
      <c r="D42" s="32"/>
      <c r="E42" s="32"/>
      <c r="N42" s="32"/>
    </row>
  </sheetData>
  <mergeCells count="4">
    <mergeCell ref="W38:Y41"/>
    <mergeCell ref="W1:W5"/>
    <mergeCell ref="X1:X5"/>
    <mergeCell ref="Y1:Y5"/>
  </mergeCells>
  <pageMargins left="0.7" right="0.7" top="0.75" bottom="0.75" header="0.3" footer="0.3"/>
  <pageSetup scale="37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2"/>
  <sheetViews>
    <sheetView view="pageBreakPreview" zoomScale="80" zoomScaleNormal="10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D7" sqref="D7"/>
    </sheetView>
  </sheetViews>
  <sheetFormatPr defaultColWidth="11.42578125" defaultRowHeight="15"/>
  <cols>
    <col min="1" max="1" width="7.28515625" customWidth="1"/>
    <col min="3" max="3" width="13.42578125" bestFit="1" customWidth="1"/>
    <col min="4" max="4" width="10.5703125" bestFit="1" customWidth="1"/>
    <col min="5" max="5" width="9.85546875" bestFit="1" customWidth="1"/>
    <col min="6" max="6" width="10.85546875" bestFit="1" customWidth="1"/>
    <col min="7" max="7" width="10.28515625" bestFit="1" customWidth="1"/>
    <col min="8" max="8" width="9.28515625" bestFit="1" customWidth="1"/>
    <col min="10" max="10" width="9.28515625" bestFit="1" customWidth="1"/>
    <col min="11" max="11" width="10.7109375" bestFit="1" customWidth="1"/>
    <col min="12" max="15" width="7.7109375" bestFit="1" customWidth="1"/>
    <col min="16" max="17" width="6.42578125" bestFit="1" customWidth="1"/>
    <col min="18" max="18" width="7.42578125" bestFit="1" customWidth="1"/>
    <col min="19" max="19" width="7.85546875" bestFit="1" customWidth="1"/>
    <col min="20" max="20" width="3.7109375" customWidth="1"/>
    <col min="21" max="21" width="13.42578125" bestFit="1" customWidth="1"/>
    <col min="22" max="22" width="4.85546875" bestFit="1" customWidth="1"/>
    <col min="23" max="23" width="24.42578125" bestFit="1" customWidth="1"/>
  </cols>
  <sheetData>
    <row r="1" spans="1:25" ht="15.75">
      <c r="A1" s="1"/>
      <c r="B1" s="1"/>
      <c r="C1" s="12"/>
      <c r="D1" s="13" t="s">
        <v>21</v>
      </c>
      <c r="E1" s="1"/>
      <c r="F1" s="1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4"/>
      <c r="W1" s="263" t="s">
        <v>125</v>
      </c>
      <c r="X1" s="263" t="s">
        <v>126</v>
      </c>
      <c r="Y1" s="266" t="s">
        <v>127</v>
      </c>
    </row>
    <row r="2" spans="1:25">
      <c r="A2" s="1"/>
      <c r="B2" s="1"/>
      <c r="C2" s="1"/>
      <c r="D2" s="14" t="s">
        <v>23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5" t="s">
        <v>24</v>
      </c>
      <c r="V2" s="4"/>
      <c r="W2" s="264"/>
      <c r="X2" s="264"/>
      <c r="Y2" s="267"/>
    </row>
    <row r="3" spans="1:25">
      <c r="A3" s="16" t="s">
        <v>25</v>
      </c>
      <c r="B3" s="1"/>
      <c r="C3" s="1"/>
      <c r="D3" s="14" t="s">
        <v>26</v>
      </c>
      <c r="E3" s="1"/>
      <c r="F3" s="1"/>
      <c r="G3" s="16" t="s">
        <v>27</v>
      </c>
      <c r="H3" s="16" t="s">
        <v>28</v>
      </c>
      <c r="I3" s="16" t="s">
        <v>28</v>
      </c>
      <c r="J3" s="16" t="s">
        <v>28</v>
      </c>
      <c r="K3" s="1"/>
      <c r="L3" s="11" t="s">
        <v>29</v>
      </c>
      <c r="M3" s="11" t="s">
        <v>30</v>
      </c>
      <c r="N3" s="11" t="s">
        <v>31</v>
      </c>
      <c r="O3" s="11" t="s">
        <v>32</v>
      </c>
      <c r="P3" s="11" t="s">
        <v>30</v>
      </c>
      <c r="Q3" s="11" t="s">
        <v>31</v>
      </c>
      <c r="R3" s="11" t="s">
        <v>32</v>
      </c>
      <c r="S3" s="11" t="s">
        <v>33</v>
      </c>
      <c r="T3" s="1"/>
      <c r="U3" s="15" t="s">
        <v>34</v>
      </c>
      <c r="V3" s="4"/>
      <c r="W3" s="264"/>
      <c r="X3" s="264"/>
      <c r="Y3" s="267"/>
    </row>
    <row r="4" spans="1:25">
      <c r="A4" s="16" t="s">
        <v>35</v>
      </c>
      <c r="B4" s="11" t="s">
        <v>1</v>
      </c>
      <c r="C4" s="11" t="s">
        <v>2</v>
      </c>
      <c r="D4" s="14" t="s">
        <v>3</v>
      </c>
      <c r="E4" s="11" t="s">
        <v>4</v>
      </c>
      <c r="F4" s="11" t="s">
        <v>5</v>
      </c>
      <c r="G4" s="11" t="s">
        <v>36</v>
      </c>
      <c r="H4" s="11" t="s">
        <v>37</v>
      </c>
      <c r="I4" s="11" t="s">
        <v>38</v>
      </c>
      <c r="J4" s="11" t="s">
        <v>39</v>
      </c>
      <c r="K4" s="11" t="s">
        <v>6</v>
      </c>
      <c r="L4" s="11" t="s">
        <v>40</v>
      </c>
      <c r="M4" s="11" t="s">
        <v>41</v>
      </c>
      <c r="N4" s="11" t="s">
        <v>41</v>
      </c>
      <c r="O4" s="11" t="s">
        <v>41</v>
      </c>
      <c r="P4" s="11" t="s">
        <v>42</v>
      </c>
      <c r="Q4" s="11" t="s">
        <v>42</v>
      </c>
      <c r="R4" s="11" t="s">
        <v>43</v>
      </c>
      <c r="S4" s="11" t="s">
        <v>44</v>
      </c>
      <c r="T4" s="1"/>
      <c r="U4" s="15" t="s">
        <v>45</v>
      </c>
      <c r="V4" s="4"/>
      <c r="W4" s="264"/>
      <c r="X4" s="264"/>
      <c r="Y4" s="267"/>
    </row>
    <row r="5" spans="1:25" ht="15.75" thickBot="1">
      <c r="A5" s="16"/>
      <c r="B5" s="11" t="s">
        <v>0</v>
      </c>
      <c r="C5" s="11" t="s">
        <v>0</v>
      </c>
      <c r="D5" s="17" t="s">
        <v>7</v>
      </c>
      <c r="E5" s="11" t="s">
        <v>7</v>
      </c>
      <c r="F5" s="11" t="s">
        <v>0</v>
      </c>
      <c r="G5" s="11" t="s">
        <v>7</v>
      </c>
      <c r="H5" s="18" t="s">
        <v>46</v>
      </c>
      <c r="I5" s="11" t="s">
        <v>9</v>
      </c>
      <c r="J5" s="11" t="s">
        <v>10</v>
      </c>
      <c r="K5" s="11" t="s">
        <v>10</v>
      </c>
      <c r="L5" s="11" t="s">
        <v>11</v>
      </c>
      <c r="M5" s="11" t="s">
        <v>8</v>
      </c>
      <c r="N5" s="11" t="s">
        <v>8</v>
      </c>
      <c r="O5" s="11" t="s">
        <v>8</v>
      </c>
      <c r="P5" s="11" t="s">
        <v>9</v>
      </c>
      <c r="Q5" s="11" t="s">
        <v>9</v>
      </c>
      <c r="R5" s="11" t="s">
        <v>9</v>
      </c>
      <c r="S5" s="11" t="s">
        <v>12</v>
      </c>
      <c r="T5" s="19" t="s">
        <v>47</v>
      </c>
      <c r="U5" s="20" t="s">
        <v>48</v>
      </c>
      <c r="V5" s="4"/>
      <c r="W5" s="265"/>
      <c r="X5" s="265"/>
      <c r="Y5" s="268"/>
    </row>
    <row r="6" spans="1:25">
      <c r="A6" s="21">
        <v>32</v>
      </c>
      <c r="D6">
        <v>399358</v>
      </c>
      <c r="T6" s="22">
        <v>31</v>
      </c>
      <c r="U6" s="23">
        <f>D6-D7</f>
        <v>3530</v>
      </c>
      <c r="V6" s="4"/>
      <c r="W6" s="228"/>
      <c r="X6" s="228"/>
      <c r="Y6" s="233"/>
    </row>
    <row r="7" spans="1:25">
      <c r="A7" s="21">
        <v>31</v>
      </c>
      <c r="B7" s="237"/>
      <c r="C7" s="237"/>
      <c r="D7">
        <v>395828</v>
      </c>
      <c r="T7" s="22">
        <v>30</v>
      </c>
      <c r="U7" s="23">
        <f>D7-D8</f>
        <v>3560</v>
      </c>
      <c r="V7" s="24">
        <v>1</v>
      </c>
      <c r="W7" s="112"/>
      <c r="X7" s="112"/>
      <c r="Y7" s="225">
        <f t="shared" ref="Y7:Y36" si="0">((X7*100)/D7)-100</f>
        <v>-100</v>
      </c>
    </row>
    <row r="8" spans="1:25">
      <c r="A8" s="16">
        <v>30</v>
      </c>
      <c r="B8" s="237"/>
      <c r="C8" s="237"/>
      <c r="D8">
        <v>392268</v>
      </c>
      <c r="T8" s="16">
        <v>29</v>
      </c>
      <c r="U8" s="23">
        <f>D8-D9</f>
        <v>3592</v>
      </c>
      <c r="V8" s="4"/>
      <c r="W8" s="91"/>
      <c r="X8" s="91"/>
      <c r="Y8" s="225">
        <f t="shared" si="0"/>
        <v>-100</v>
      </c>
    </row>
    <row r="9" spans="1:25" s="25" customFormat="1">
      <c r="A9" s="21">
        <v>29</v>
      </c>
      <c r="B9" s="237" t="s">
        <v>250</v>
      </c>
      <c r="C9" s="237" t="s">
        <v>194</v>
      </c>
      <c r="D9" s="237">
        <v>388676</v>
      </c>
      <c r="E9" s="237">
        <v>786491</v>
      </c>
      <c r="F9" s="237">
        <v>6.4610580000000004</v>
      </c>
      <c r="G9" s="237">
        <v>0</v>
      </c>
      <c r="H9" s="237">
        <v>80.382999999999996</v>
      </c>
      <c r="I9" s="237">
        <v>25.4</v>
      </c>
      <c r="J9" s="237">
        <v>81.8</v>
      </c>
      <c r="K9" s="237">
        <v>215.3</v>
      </c>
      <c r="L9" s="237">
        <v>1.0113000000000001</v>
      </c>
      <c r="M9" s="237">
        <v>78.203000000000003</v>
      </c>
      <c r="N9" s="237">
        <v>83.561000000000007</v>
      </c>
      <c r="O9" s="237">
        <v>79.775000000000006</v>
      </c>
      <c r="P9" s="237">
        <v>22.2</v>
      </c>
      <c r="Q9" s="237">
        <v>32.700000000000003</v>
      </c>
      <c r="R9" s="237">
        <v>22.5</v>
      </c>
      <c r="S9" s="237">
        <v>5.08</v>
      </c>
      <c r="T9" s="22">
        <v>28</v>
      </c>
      <c r="U9" s="23">
        <f t="shared" ref="U9:U36" si="1">D9-D10</f>
        <v>1961</v>
      </c>
      <c r="V9" s="24">
        <v>29</v>
      </c>
      <c r="W9" s="91"/>
      <c r="X9" s="91"/>
      <c r="Y9" s="225">
        <f t="shared" si="0"/>
        <v>-100</v>
      </c>
    </row>
    <row r="10" spans="1:25">
      <c r="A10" s="16">
        <v>28</v>
      </c>
      <c r="B10" s="237" t="s">
        <v>251</v>
      </c>
      <c r="C10" s="237" t="s">
        <v>194</v>
      </c>
      <c r="D10" s="237">
        <v>386715</v>
      </c>
      <c r="E10" s="237">
        <v>786187</v>
      </c>
      <c r="F10" s="237">
        <v>6.3780080000000003</v>
      </c>
      <c r="G10" s="237">
        <v>0</v>
      </c>
      <c r="H10" s="237">
        <v>80.786000000000001</v>
      </c>
      <c r="I10" s="237">
        <v>24.8</v>
      </c>
      <c r="J10" s="237">
        <v>135.9</v>
      </c>
      <c r="K10" s="237">
        <v>245.7</v>
      </c>
      <c r="L10" s="237">
        <v>1.0111000000000001</v>
      </c>
      <c r="M10" s="237">
        <v>78.266999999999996</v>
      </c>
      <c r="N10" s="237">
        <v>83.727000000000004</v>
      </c>
      <c r="O10" s="237">
        <v>78.784000000000006</v>
      </c>
      <c r="P10" s="237">
        <v>22.2</v>
      </c>
      <c r="Q10" s="237">
        <v>29.7</v>
      </c>
      <c r="R10" s="237">
        <v>23.1</v>
      </c>
      <c r="S10" s="237">
        <v>5.08</v>
      </c>
      <c r="T10" s="16">
        <v>27</v>
      </c>
      <c r="U10" s="23">
        <f t="shared" si="1"/>
        <v>3260</v>
      </c>
      <c r="V10" s="16"/>
      <c r="W10" s="91"/>
      <c r="X10" s="91"/>
      <c r="Y10" s="225">
        <f t="shared" si="0"/>
        <v>-100</v>
      </c>
    </row>
    <row r="11" spans="1:25">
      <c r="A11" s="16">
        <v>27</v>
      </c>
      <c r="B11" s="237" t="s">
        <v>252</v>
      </c>
      <c r="C11" s="237" t="s">
        <v>194</v>
      </c>
      <c r="D11" s="237">
        <v>383455</v>
      </c>
      <c r="E11" s="237">
        <v>785684</v>
      </c>
      <c r="F11" s="237">
        <v>6.4595450000000003</v>
      </c>
      <c r="G11" s="237">
        <v>0</v>
      </c>
      <c r="H11" s="237">
        <v>82.463999999999999</v>
      </c>
      <c r="I11" s="237">
        <v>24.4</v>
      </c>
      <c r="J11" s="237">
        <v>83.9</v>
      </c>
      <c r="K11" s="237">
        <v>190.9</v>
      </c>
      <c r="L11" s="237">
        <v>1.0113000000000001</v>
      </c>
      <c r="M11" s="237">
        <v>78.92</v>
      </c>
      <c r="N11" s="237">
        <v>83.754000000000005</v>
      </c>
      <c r="O11" s="237">
        <v>79.872</v>
      </c>
      <c r="P11" s="237">
        <v>20.6</v>
      </c>
      <c r="Q11" s="237">
        <v>31.4</v>
      </c>
      <c r="R11" s="237">
        <v>22.9</v>
      </c>
      <c r="S11" s="237">
        <v>5.07</v>
      </c>
      <c r="T11" s="16">
        <v>26</v>
      </c>
      <c r="U11" s="23">
        <f t="shared" si="1"/>
        <v>2012</v>
      </c>
      <c r="V11" s="16"/>
      <c r="W11" s="91"/>
      <c r="X11" s="91"/>
      <c r="Y11" s="225">
        <f t="shared" si="0"/>
        <v>-100</v>
      </c>
    </row>
    <row r="12" spans="1:25">
      <c r="A12" s="16">
        <v>26</v>
      </c>
      <c r="B12" s="237" t="s">
        <v>253</v>
      </c>
      <c r="C12" s="237" t="s">
        <v>194</v>
      </c>
      <c r="D12" s="237">
        <v>381443</v>
      </c>
      <c r="E12" s="237">
        <v>785379</v>
      </c>
      <c r="F12" s="237">
        <v>6.743525</v>
      </c>
      <c r="G12" s="237">
        <v>0</v>
      </c>
      <c r="H12" s="237">
        <v>81.778000000000006</v>
      </c>
      <c r="I12" s="237">
        <v>24.2</v>
      </c>
      <c r="J12" s="237">
        <v>112.1</v>
      </c>
      <c r="K12" s="237">
        <v>233.5</v>
      </c>
      <c r="L12" s="237">
        <v>1.0121</v>
      </c>
      <c r="M12" s="237">
        <v>79.320999999999998</v>
      </c>
      <c r="N12" s="237">
        <v>84.04</v>
      </c>
      <c r="O12" s="237">
        <v>83.093999999999994</v>
      </c>
      <c r="P12" s="237">
        <v>19.899999999999999</v>
      </c>
      <c r="Q12" s="237">
        <v>29.9</v>
      </c>
      <c r="R12" s="237">
        <v>20.6</v>
      </c>
      <c r="S12" s="237">
        <v>5.08</v>
      </c>
      <c r="T12" s="16">
        <v>25</v>
      </c>
      <c r="U12" s="23">
        <f t="shared" si="1"/>
        <v>2682</v>
      </c>
      <c r="V12" s="16"/>
      <c r="W12" s="125"/>
      <c r="X12" s="125"/>
      <c r="Y12" s="225">
        <f t="shared" si="0"/>
        <v>-100</v>
      </c>
    </row>
    <row r="13" spans="1:25">
      <c r="A13" s="16">
        <v>25</v>
      </c>
      <c r="B13" s="237" t="s">
        <v>254</v>
      </c>
      <c r="C13" s="237" t="s">
        <v>194</v>
      </c>
      <c r="D13" s="237">
        <v>378761</v>
      </c>
      <c r="E13" s="237">
        <v>784968</v>
      </c>
      <c r="F13" s="237">
        <v>6.4287559999999999</v>
      </c>
      <c r="G13" s="237">
        <v>0</v>
      </c>
      <c r="H13" s="237">
        <v>80.147000000000006</v>
      </c>
      <c r="I13" s="237">
        <v>24.3</v>
      </c>
      <c r="J13" s="237">
        <v>146.19999999999999</v>
      </c>
      <c r="K13" s="237">
        <v>261.10000000000002</v>
      </c>
      <c r="L13" s="237">
        <v>1.0112000000000001</v>
      </c>
      <c r="M13" s="237">
        <v>77.13</v>
      </c>
      <c r="N13" s="237">
        <v>83.091999999999999</v>
      </c>
      <c r="O13" s="237">
        <v>79.578999999999994</v>
      </c>
      <c r="P13" s="237">
        <v>22.1</v>
      </c>
      <c r="Q13" s="237">
        <v>28.8</v>
      </c>
      <c r="R13" s="237">
        <v>23.3</v>
      </c>
      <c r="S13" s="237">
        <v>5.07</v>
      </c>
      <c r="T13" s="16">
        <v>24</v>
      </c>
      <c r="U13" s="23">
        <f t="shared" si="1"/>
        <v>3508</v>
      </c>
      <c r="V13" s="16"/>
      <c r="W13" s="91"/>
      <c r="X13" s="91"/>
      <c r="Y13" s="225">
        <f t="shared" si="0"/>
        <v>-100</v>
      </c>
    </row>
    <row r="14" spans="1:25">
      <c r="A14" s="16">
        <v>24</v>
      </c>
      <c r="B14" s="237" t="s">
        <v>255</v>
      </c>
      <c r="C14" s="237" t="s">
        <v>194</v>
      </c>
      <c r="D14" s="237">
        <v>375253</v>
      </c>
      <c r="E14" s="237">
        <v>784424</v>
      </c>
      <c r="F14" s="237">
        <v>6.3354679999999997</v>
      </c>
      <c r="G14" s="237">
        <v>0</v>
      </c>
      <c r="H14" s="237">
        <v>78.822000000000003</v>
      </c>
      <c r="I14" s="237">
        <v>23.8</v>
      </c>
      <c r="J14" s="237">
        <v>173.2</v>
      </c>
      <c r="K14" s="237">
        <v>291.39999999999998</v>
      </c>
      <c r="L14" s="237">
        <v>1.0109999999999999</v>
      </c>
      <c r="M14" s="237">
        <v>75.778999999999996</v>
      </c>
      <c r="N14" s="237">
        <v>82.082999999999998</v>
      </c>
      <c r="O14" s="237">
        <v>78.186999999999998</v>
      </c>
      <c r="P14" s="237">
        <v>21.8</v>
      </c>
      <c r="Q14" s="237">
        <v>26.1</v>
      </c>
      <c r="R14" s="237">
        <v>23.1</v>
      </c>
      <c r="S14" s="237">
        <v>5.07</v>
      </c>
      <c r="T14" s="16">
        <v>23</v>
      </c>
      <c r="U14" s="23">
        <f t="shared" si="1"/>
        <v>4152</v>
      </c>
      <c r="V14" s="16"/>
      <c r="W14" s="91"/>
      <c r="X14" s="91"/>
      <c r="Y14" s="225">
        <f t="shared" si="0"/>
        <v>-100</v>
      </c>
    </row>
    <row r="15" spans="1:25">
      <c r="A15" s="16">
        <v>23</v>
      </c>
      <c r="B15" s="237" t="s">
        <v>256</v>
      </c>
      <c r="C15" s="237" t="s">
        <v>194</v>
      </c>
      <c r="D15" s="237">
        <v>371101</v>
      </c>
      <c r="E15" s="237">
        <v>783771</v>
      </c>
      <c r="F15" s="237">
        <v>6.3273549999999998</v>
      </c>
      <c r="G15" s="237">
        <v>0</v>
      </c>
      <c r="H15" s="237">
        <v>79.183000000000007</v>
      </c>
      <c r="I15" s="237">
        <v>24.5</v>
      </c>
      <c r="J15" s="237">
        <v>144</v>
      </c>
      <c r="K15" s="237">
        <v>253.8</v>
      </c>
      <c r="L15" s="237">
        <v>1.0108999999999999</v>
      </c>
      <c r="M15" s="237">
        <v>75.164000000000001</v>
      </c>
      <c r="N15" s="237">
        <v>82.525999999999996</v>
      </c>
      <c r="O15" s="237">
        <v>78.155000000000001</v>
      </c>
      <c r="P15" s="237">
        <v>22.4</v>
      </c>
      <c r="Q15" s="237">
        <v>28.2</v>
      </c>
      <c r="R15" s="237">
        <v>23.3</v>
      </c>
      <c r="S15" s="237">
        <v>5.08</v>
      </c>
      <c r="T15" s="16">
        <v>22</v>
      </c>
      <c r="U15" s="23">
        <f t="shared" si="1"/>
        <v>3451</v>
      </c>
      <c r="V15" s="16"/>
      <c r="W15" s="112"/>
      <c r="X15" s="112"/>
      <c r="Y15" s="225">
        <f t="shared" si="0"/>
        <v>-100</v>
      </c>
    </row>
    <row r="16" spans="1:25" s="25" customFormat="1">
      <c r="A16" s="21">
        <v>22</v>
      </c>
      <c r="B16" s="237" t="s">
        <v>243</v>
      </c>
      <c r="C16" s="237" t="s">
        <v>194</v>
      </c>
      <c r="D16" s="237">
        <v>367650</v>
      </c>
      <c r="E16" s="237">
        <v>783229</v>
      </c>
      <c r="F16" s="237">
        <v>6.2275739999999997</v>
      </c>
      <c r="G16" s="237">
        <v>0</v>
      </c>
      <c r="H16" s="237">
        <v>78.41</v>
      </c>
      <c r="I16" s="237">
        <v>24.2</v>
      </c>
      <c r="J16" s="237">
        <v>145.9</v>
      </c>
      <c r="K16" s="237">
        <v>276.60000000000002</v>
      </c>
      <c r="L16" s="237">
        <v>1.0106999999999999</v>
      </c>
      <c r="M16" s="237">
        <v>75.096000000000004</v>
      </c>
      <c r="N16" s="237">
        <v>82.1</v>
      </c>
      <c r="O16" s="237">
        <v>76.793999999999997</v>
      </c>
      <c r="P16" s="237">
        <v>21.8</v>
      </c>
      <c r="Q16" s="237">
        <v>28.6</v>
      </c>
      <c r="R16" s="237">
        <v>23.4</v>
      </c>
      <c r="S16" s="237">
        <v>5.08</v>
      </c>
      <c r="T16" s="22">
        <v>21</v>
      </c>
      <c r="U16" s="23">
        <f t="shared" si="1"/>
        <v>3502</v>
      </c>
      <c r="V16" s="24">
        <v>22</v>
      </c>
      <c r="W16" s="99"/>
      <c r="X16" s="99"/>
      <c r="Y16" s="225">
        <f t="shared" si="0"/>
        <v>-100</v>
      </c>
    </row>
    <row r="17" spans="1:25">
      <c r="A17" s="16">
        <v>21</v>
      </c>
      <c r="B17" s="237" t="s">
        <v>244</v>
      </c>
      <c r="C17" s="237" t="s">
        <v>194</v>
      </c>
      <c r="D17" s="237">
        <v>364148</v>
      </c>
      <c r="E17" s="237">
        <v>782673</v>
      </c>
      <c r="F17" s="237">
        <v>6.1965519999999996</v>
      </c>
      <c r="G17" s="237">
        <v>0</v>
      </c>
      <c r="H17" s="237">
        <v>79.442999999999998</v>
      </c>
      <c r="I17" s="237">
        <v>24.1</v>
      </c>
      <c r="J17" s="237">
        <v>143.5</v>
      </c>
      <c r="K17" s="237">
        <v>262.89999999999998</v>
      </c>
      <c r="L17" s="237">
        <v>1.0106999999999999</v>
      </c>
      <c r="M17" s="237">
        <v>75.863</v>
      </c>
      <c r="N17" s="237">
        <v>82.025000000000006</v>
      </c>
      <c r="O17" s="237">
        <v>76.370999999999995</v>
      </c>
      <c r="P17" s="237">
        <v>22</v>
      </c>
      <c r="Q17" s="237">
        <v>27.4</v>
      </c>
      <c r="R17" s="237">
        <v>23.5</v>
      </c>
      <c r="S17" s="237">
        <v>5.07</v>
      </c>
      <c r="T17" s="16">
        <v>20</v>
      </c>
      <c r="U17" s="23">
        <f t="shared" si="1"/>
        <v>3443</v>
      </c>
      <c r="V17" s="16"/>
      <c r="W17" s="99"/>
      <c r="X17" s="99"/>
      <c r="Y17" s="225">
        <f t="shared" si="0"/>
        <v>-100</v>
      </c>
    </row>
    <row r="18" spans="1:25">
      <c r="A18" s="16">
        <v>20</v>
      </c>
      <c r="B18" s="237" t="s">
        <v>245</v>
      </c>
      <c r="C18" s="237" t="s">
        <v>194</v>
      </c>
      <c r="D18" s="237">
        <v>360705</v>
      </c>
      <c r="E18" s="237">
        <v>782134</v>
      </c>
      <c r="F18" s="237">
        <v>6.5264420000000003</v>
      </c>
      <c r="G18" s="237">
        <v>0</v>
      </c>
      <c r="H18" s="237">
        <v>82.394999999999996</v>
      </c>
      <c r="I18" s="237">
        <v>24</v>
      </c>
      <c r="J18" s="237">
        <v>105.1</v>
      </c>
      <c r="K18" s="237">
        <v>232.1</v>
      </c>
      <c r="L18" s="237">
        <v>1.0114000000000001</v>
      </c>
      <c r="M18" s="237">
        <v>80.02</v>
      </c>
      <c r="N18" s="237">
        <v>83.84</v>
      </c>
      <c r="O18" s="237">
        <v>80.921999999999997</v>
      </c>
      <c r="P18" s="237">
        <v>21.7</v>
      </c>
      <c r="Q18" s="237">
        <v>28.8</v>
      </c>
      <c r="R18" s="237">
        <v>23.2</v>
      </c>
      <c r="S18" s="237">
        <v>5.08</v>
      </c>
      <c r="T18" s="16">
        <v>19</v>
      </c>
      <c r="U18" s="23">
        <f t="shared" si="1"/>
        <v>2520</v>
      </c>
      <c r="V18" s="16"/>
      <c r="W18" s="91"/>
      <c r="X18" s="91"/>
      <c r="Y18" s="225">
        <f t="shared" si="0"/>
        <v>-100</v>
      </c>
    </row>
    <row r="19" spans="1:25">
      <c r="A19" s="16">
        <v>19</v>
      </c>
      <c r="B19" s="237" t="s">
        <v>246</v>
      </c>
      <c r="C19" s="237" t="s">
        <v>194</v>
      </c>
      <c r="D19" s="237">
        <v>358185</v>
      </c>
      <c r="E19" s="237">
        <v>781753</v>
      </c>
      <c r="F19" s="237">
        <v>6.6983899999999998</v>
      </c>
      <c r="G19" s="237">
        <v>0</v>
      </c>
      <c r="H19" s="237">
        <v>82.319000000000003</v>
      </c>
      <c r="I19" s="237">
        <v>24.4</v>
      </c>
      <c r="J19" s="237">
        <v>142.5</v>
      </c>
      <c r="K19" s="237">
        <v>267.8</v>
      </c>
      <c r="L19" s="237">
        <v>1.0117</v>
      </c>
      <c r="M19" s="237">
        <v>79.843999999999994</v>
      </c>
      <c r="N19" s="237">
        <v>84.855000000000004</v>
      </c>
      <c r="O19" s="237">
        <v>83.412999999999997</v>
      </c>
      <c r="P19" s="237">
        <v>22.3</v>
      </c>
      <c r="Q19" s="237">
        <v>28</v>
      </c>
      <c r="R19" s="237">
        <v>23.5</v>
      </c>
      <c r="S19" s="237">
        <v>5.08</v>
      </c>
      <c r="T19" s="16">
        <v>18</v>
      </c>
      <c r="U19" s="23">
        <f t="shared" si="1"/>
        <v>3420</v>
      </c>
      <c r="V19" s="16"/>
      <c r="W19" s="99"/>
      <c r="X19" s="99"/>
      <c r="Y19" s="225">
        <f t="shared" si="0"/>
        <v>-100</v>
      </c>
    </row>
    <row r="20" spans="1:25">
      <c r="A20" s="16">
        <v>18</v>
      </c>
      <c r="B20" s="237" t="s">
        <v>247</v>
      </c>
      <c r="C20" s="237" t="s">
        <v>194</v>
      </c>
      <c r="D20" s="237">
        <v>354765</v>
      </c>
      <c r="E20" s="237">
        <v>781234</v>
      </c>
      <c r="F20" s="237">
        <v>6.5410409999999999</v>
      </c>
      <c r="G20" s="237">
        <v>0</v>
      </c>
      <c r="H20" s="237">
        <v>79.963999999999999</v>
      </c>
      <c r="I20" s="237">
        <v>24.6</v>
      </c>
      <c r="J20" s="237">
        <v>172.7</v>
      </c>
      <c r="K20" s="237">
        <v>307.2</v>
      </c>
      <c r="L20" s="237">
        <v>1.0113000000000001</v>
      </c>
      <c r="M20" s="237">
        <v>76.600999999999999</v>
      </c>
      <c r="N20" s="237">
        <v>82.808999999999997</v>
      </c>
      <c r="O20" s="237">
        <v>81.358999999999995</v>
      </c>
      <c r="P20" s="237">
        <v>22.7</v>
      </c>
      <c r="Q20" s="237">
        <v>28</v>
      </c>
      <c r="R20" s="237">
        <v>23.9</v>
      </c>
      <c r="S20" s="237">
        <v>5.09</v>
      </c>
      <c r="T20" s="16">
        <v>17</v>
      </c>
      <c r="U20" s="23">
        <f t="shared" si="1"/>
        <v>4142</v>
      </c>
      <c r="V20" s="16"/>
      <c r="W20" s="99"/>
      <c r="X20" s="99"/>
      <c r="Y20" s="225">
        <f t="shared" si="0"/>
        <v>-100</v>
      </c>
    </row>
    <row r="21" spans="1:25">
      <c r="A21" s="16">
        <v>17</v>
      </c>
      <c r="B21" s="237" t="s">
        <v>248</v>
      </c>
      <c r="C21" s="237" t="s">
        <v>194</v>
      </c>
      <c r="D21" s="237">
        <v>350623</v>
      </c>
      <c r="E21" s="237">
        <v>780589</v>
      </c>
      <c r="F21" s="237">
        <v>6.5022820000000001</v>
      </c>
      <c r="G21" s="237">
        <v>0</v>
      </c>
      <c r="H21" s="237">
        <v>80.073999999999998</v>
      </c>
      <c r="I21" s="237">
        <v>24</v>
      </c>
      <c r="J21" s="237">
        <v>160.80000000000001</v>
      </c>
      <c r="K21" s="237">
        <v>275.39999999999998</v>
      </c>
      <c r="L21" s="237">
        <v>1.0114000000000001</v>
      </c>
      <c r="M21" s="237">
        <v>75.200999999999993</v>
      </c>
      <c r="N21" s="237">
        <v>82.613</v>
      </c>
      <c r="O21" s="237">
        <v>80.408000000000001</v>
      </c>
      <c r="P21" s="237">
        <v>22.2</v>
      </c>
      <c r="Q21" s="237">
        <v>27.9</v>
      </c>
      <c r="R21" s="237">
        <v>22.7</v>
      </c>
      <c r="S21" s="237">
        <v>5.08</v>
      </c>
      <c r="T21" s="16">
        <v>16</v>
      </c>
      <c r="U21" s="23">
        <f t="shared" si="1"/>
        <v>3856</v>
      </c>
      <c r="V21" s="16"/>
      <c r="W21" s="99"/>
      <c r="X21" s="99"/>
      <c r="Y21" s="225">
        <f t="shared" si="0"/>
        <v>-100</v>
      </c>
    </row>
    <row r="22" spans="1:25">
      <c r="A22" s="16">
        <v>16</v>
      </c>
      <c r="B22" s="237" t="s">
        <v>249</v>
      </c>
      <c r="C22" s="237" t="s">
        <v>194</v>
      </c>
      <c r="D22" s="237">
        <v>346767</v>
      </c>
      <c r="E22" s="237">
        <v>779990</v>
      </c>
      <c r="F22" s="237">
        <v>6.1942339999999998</v>
      </c>
      <c r="G22" s="237">
        <v>0</v>
      </c>
      <c r="H22" s="237">
        <v>79.210999999999999</v>
      </c>
      <c r="I22" s="237">
        <v>24.2</v>
      </c>
      <c r="J22" s="237">
        <v>169.5</v>
      </c>
      <c r="K22" s="237">
        <v>317.60000000000002</v>
      </c>
      <c r="L22" s="237">
        <v>1.0106999999999999</v>
      </c>
      <c r="M22" s="237">
        <v>75.974000000000004</v>
      </c>
      <c r="N22" s="237">
        <v>82.43</v>
      </c>
      <c r="O22" s="237">
        <v>76.272000000000006</v>
      </c>
      <c r="P22" s="237">
        <v>22.4</v>
      </c>
      <c r="Q22" s="237">
        <v>27.9</v>
      </c>
      <c r="R22" s="237">
        <v>23.3</v>
      </c>
      <c r="S22" s="237">
        <v>5.08</v>
      </c>
      <c r="T22" s="16">
        <v>15</v>
      </c>
      <c r="U22" s="23">
        <f t="shared" si="1"/>
        <v>4066</v>
      </c>
      <c r="V22" s="16"/>
      <c r="W22" s="99"/>
      <c r="X22" s="99"/>
      <c r="Y22" s="225">
        <f t="shared" si="0"/>
        <v>-100</v>
      </c>
    </row>
    <row r="23" spans="1:25" s="25" customFormat="1">
      <c r="A23" s="21">
        <v>15</v>
      </c>
      <c r="B23" s="237" t="s">
        <v>222</v>
      </c>
      <c r="C23" s="237" t="s">
        <v>194</v>
      </c>
      <c r="D23" s="237">
        <v>342701</v>
      </c>
      <c r="E23" s="237">
        <v>779353</v>
      </c>
      <c r="F23" s="237">
        <v>6.2945950000000002</v>
      </c>
      <c r="G23" s="237">
        <v>0</v>
      </c>
      <c r="H23" s="237">
        <v>79.891000000000005</v>
      </c>
      <c r="I23" s="237">
        <v>24.2</v>
      </c>
      <c r="J23" s="237">
        <v>176.3</v>
      </c>
      <c r="K23" s="237">
        <v>296.5</v>
      </c>
      <c r="L23" s="237">
        <v>1.0108999999999999</v>
      </c>
      <c r="M23" s="237">
        <v>76.911000000000001</v>
      </c>
      <c r="N23" s="237">
        <v>83.015000000000001</v>
      </c>
      <c r="O23" s="237">
        <v>77.641000000000005</v>
      </c>
      <c r="P23" s="237">
        <v>22.4</v>
      </c>
      <c r="Q23" s="237">
        <v>27.8</v>
      </c>
      <c r="R23" s="237">
        <v>23.1</v>
      </c>
      <c r="S23" s="237">
        <v>5.08</v>
      </c>
      <c r="T23" s="22">
        <v>14</v>
      </c>
      <c r="U23" s="23">
        <f t="shared" si="1"/>
        <v>4230</v>
      </c>
      <c r="V23" s="24">
        <v>15</v>
      </c>
      <c r="W23" s="99"/>
      <c r="X23" s="99"/>
      <c r="Y23" s="225">
        <f t="shared" si="0"/>
        <v>-100</v>
      </c>
    </row>
    <row r="24" spans="1:25">
      <c r="A24" s="16">
        <v>14</v>
      </c>
      <c r="B24" s="237" t="s">
        <v>223</v>
      </c>
      <c r="C24" s="237" t="s">
        <v>194</v>
      </c>
      <c r="D24" s="237">
        <v>338471</v>
      </c>
      <c r="E24" s="237">
        <v>778695</v>
      </c>
      <c r="F24" s="237">
        <v>6.2982069999999997</v>
      </c>
      <c r="G24" s="237">
        <v>0</v>
      </c>
      <c r="H24" s="237">
        <v>79.793999999999997</v>
      </c>
      <c r="I24" s="237">
        <v>24.2</v>
      </c>
      <c r="J24" s="237">
        <v>182.9</v>
      </c>
      <c r="K24" s="237">
        <v>335.1</v>
      </c>
      <c r="L24" s="237">
        <v>1.0108999999999999</v>
      </c>
      <c r="M24" s="237">
        <v>76.997</v>
      </c>
      <c r="N24" s="237">
        <v>82.775000000000006</v>
      </c>
      <c r="O24" s="237">
        <v>77.691999999999993</v>
      </c>
      <c r="P24" s="237">
        <v>22.2</v>
      </c>
      <c r="Q24" s="237">
        <v>27.6</v>
      </c>
      <c r="R24" s="237">
        <v>23.1</v>
      </c>
      <c r="S24" s="237">
        <v>5.08</v>
      </c>
      <c r="T24" s="16">
        <v>13</v>
      </c>
      <c r="U24" s="23">
        <f t="shared" si="1"/>
        <v>4384</v>
      </c>
      <c r="V24" s="16"/>
      <c r="W24" s="99"/>
      <c r="X24" s="99"/>
      <c r="Y24" s="225">
        <f t="shared" si="0"/>
        <v>-100</v>
      </c>
    </row>
    <row r="25" spans="1:25">
      <c r="A25" s="16">
        <v>13</v>
      </c>
      <c r="B25" s="237" t="s">
        <v>224</v>
      </c>
      <c r="C25" s="237" t="s">
        <v>194</v>
      </c>
      <c r="D25" s="237">
        <v>334087</v>
      </c>
      <c r="E25" s="237">
        <v>778013</v>
      </c>
      <c r="F25" s="237">
        <v>6.3465049999999996</v>
      </c>
      <c r="G25" s="237">
        <v>0</v>
      </c>
      <c r="H25" s="237">
        <v>82.295000000000002</v>
      </c>
      <c r="I25" s="237">
        <v>23.7</v>
      </c>
      <c r="J25" s="237">
        <v>76.400000000000006</v>
      </c>
      <c r="K25" s="237">
        <v>180</v>
      </c>
      <c r="L25" s="237">
        <v>1.0109999999999999</v>
      </c>
      <c r="M25" s="237">
        <v>77.081000000000003</v>
      </c>
      <c r="N25" s="237">
        <v>84</v>
      </c>
      <c r="O25" s="237">
        <v>78.239999999999995</v>
      </c>
      <c r="P25" s="237">
        <v>21.2</v>
      </c>
      <c r="Q25" s="237">
        <v>29.3</v>
      </c>
      <c r="R25" s="237">
        <v>22.7</v>
      </c>
      <c r="S25" s="237">
        <v>5.08</v>
      </c>
      <c r="T25" s="16">
        <v>12</v>
      </c>
      <c r="U25" s="23">
        <f t="shared" si="1"/>
        <v>1832</v>
      </c>
      <c r="V25" s="16"/>
      <c r="W25" s="99"/>
      <c r="X25" s="99"/>
      <c r="Y25" s="225">
        <f t="shared" si="0"/>
        <v>-100</v>
      </c>
    </row>
    <row r="26" spans="1:25">
      <c r="A26" s="16">
        <v>12</v>
      </c>
      <c r="B26" s="237" t="s">
        <v>225</v>
      </c>
      <c r="C26" s="237" t="s">
        <v>194</v>
      </c>
      <c r="D26" s="237">
        <v>332255</v>
      </c>
      <c r="E26" s="237">
        <v>777735</v>
      </c>
      <c r="F26" s="237">
        <v>6.7372540000000001</v>
      </c>
      <c r="G26" s="237">
        <v>0</v>
      </c>
      <c r="H26" s="237">
        <v>82.355000000000004</v>
      </c>
      <c r="I26" s="237">
        <v>22.8</v>
      </c>
      <c r="J26" s="237">
        <v>85.5</v>
      </c>
      <c r="K26" s="237">
        <v>227.2</v>
      </c>
      <c r="L26" s="237">
        <v>1.0119</v>
      </c>
      <c r="M26" s="237">
        <v>80.427999999999997</v>
      </c>
      <c r="N26" s="237">
        <v>84.102000000000004</v>
      </c>
      <c r="O26" s="237">
        <v>83.53</v>
      </c>
      <c r="P26" s="237">
        <v>20.399999999999999</v>
      </c>
      <c r="Q26" s="237">
        <v>26.2</v>
      </c>
      <c r="R26" s="237">
        <v>22.2</v>
      </c>
      <c r="S26" s="237">
        <v>5.08</v>
      </c>
      <c r="T26" s="16">
        <v>11</v>
      </c>
      <c r="U26" s="23">
        <f t="shared" si="1"/>
        <v>2048</v>
      </c>
      <c r="V26" s="16"/>
      <c r="W26" s="99"/>
      <c r="X26" s="99"/>
      <c r="Y26" s="225">
        <f t="shared" si="0"/>
        <v>-100</v>
      </c>
    </row>
    <row r="27" spans="1:25">
      <c r="A27" s="16">
        <v>11</v>
      </c>
      <c r="B27" s="237" t="s">
        <v>226</v>
      </c>
      <c r="C27" s="237" t="s">
        <v>194</v>
      </c>
      <c r="D27" s="237">
        <v>330207</v>
      </c>
      <c r="E27" s="237">
        <v>777425</v>
      </c>
      <c r="F27" s="237">
        <v>6.6055330000000003</v>
      </c>
      <c r="G27" s="237">
        <v>0</v>
      </c>
      <c r="H27" s="237">
        <v>80.789000000000001</v>
      </c>
      <c r="I27" s="237">
        <v>23.8</v>
      </c>
      <c r="J27" s="237">
        <v>108.5</v>
      </c>
      <c r="K27" s="237">
        <v>215.2</v>
      </c>
      <c r="L27" s="237">
        <v>1.0116000000000001</v>
      </c>
      <c r="M27" s="237">
        <v>77.037999999999997</v>
      </c>
      <c r="N27" s="237">
        <v>83.36</v>
      </c>
      <c r="O27" s="237">
        <v>81.896000000000001</v>
      </c>
      <c r="P27" s="237">
        <v>21.6</v>
      </c>
      <c r="Q27" s="237">
        <v>27.4</v>
      </c>
      <c r="R27" s="237">
        <v>22.8</v>
      </c>
      <c r="S27" s="237">
        <v>5.08</v>
      </c>
      <c r="T27" s="16">
        <v>10</v>
      </c>
      <c r="U27" s="23">
        <f t="shared" si="1"/>
        <v>2603</v>
      </c>
      <c r="V27" s="16"/>
      <c r="W27" s="99"/>
      <c r="X27" s="99"/>
      <c r="Y27" s="225">
        <f t="shared" si="0"/>
        <v>-100</v>
      </c>
    </row>
    <row r="28" spans="1:25">
      <c r="A28" s="16">
        <v>10</v>
      </c>
      <c r="B28" s="237" t="s">
        <v>227</v>
      </c>
      <c r="C28" s="237" t="s">
        <v>194</v>
      </c>
      <c r="D28" s="237">
        <v>327604</v>
      </c>
      <c r="E28" s="237">
        <v>777024</v>
      </c>
      <c r="F28" s="237">
        <v>6.289968</v>
      </c>
      <c r="G28" s="237">
        <v>0</v>
      </c>
      <c r="H28" s="237">
        <v>80.197000000000003</v>
      </c>
      <c r="I28" s="237">
        <v>23.7</v>
      </c>
      <c r="J28" s="237">
        <v>127.8</v>
      </c>
      <c r="K28" s="237">
        <v>235.9</v>
      </c>
      <c r="L28" s="237">
        <v>1.0109999999999999</v>
      </c>
      <c r="M28" s="237">
        <v>77.245000000000005</v>
      </c>
      <c r="N28" s="237">
        <v>82.762</v>
      </c>
      <c r="O28" s="237">
        <v>77.373000000000005</v>
      </c>
      <c r="P28" s="237">
        <v>20.6</v>
      </c>
      <c r="Q28" s="237">
        <v>27.9</v>
      </c>
      <c r="R28" s="237">
        <v>22.5</v>
      </c>
      <c r="S28" s="237">
        <v>5.08</v>
      </c>
      <c r="T28" s="16">
        <v>9</v>
      </c>
      <c r="U28" s="23">
        <f t="shared" si="1"/>
        <v>3066</v>
      </c>
      <c r="V28" s="16"/>
      <c r="W28" s="99"/>
      <c r="X28" s="99"/>
      <c r="Y28" s="225">
        <f t="shared" si="0"/>
        <v>-100</v>
      </c>
    </row>
    <row r="29" spans="1:25">
      <c r="A29" s="16">
        <v>9</v>
      </c>
      <c r="B29" s="237" t="s">
        <v>228</v>
      </c>
      <c r="C29" s="237" t="s">
        <v>194</v>
      </c>
      <c r="D29" s="237">
        <v>324538</v>
      </c>
      <c r="E29" s="237">
        <v>776549</v>
      </c>
      <c r="F29" s="237">
        <v>6.3993630000000001</v>
      </c>
      <c r="G29" s="237">
        <v>0</v>
      </c>
      <c r="H29" s="237">
        <v>81.186999999999998</v>
      </c>
      <c r="I29" s="237">
        <v>23.4</v>
      </c>
      <c r="J29" s="237">
        <v>127.4</v>
      </c>
      <c r="K29" s="237">
        <v>227.7</v>
      </c>
      <c r="L29" s="237">
        <v>1.0112000000000001</v>
      </c>
      <c r="M29" s="237">
        <v>77.626999999999995</v>
      </c>
      <c r="N29" s="237">
        <v>83.088999999999999</v>
      </c>
      <c r="O29" s="237">
        <v>78.891000000000005</v>
      </c>
      <c r="P29" s="237">
        <v>20.9</v>
      </c>
      <c r="Q29" s="237">
        <v>26.7</v>
      </c>
      <c r="R29" s="237">
        <v>22.4</v>
      </c>
      <c r="S29" s="237">
        <v>5.08</v>
      </c>
      <c r="T29" s="16">
        <v>8</v>
      </c>
      <c r="U29" s="23">
        <f t="shared" si="1"/>
        <v>3061</v>
      </c>
      <c r="V29" s="16"/>
      <c r="W29" s="99"/>
      <c r="X29" s="99"/>
      <c r="Y29" s="225">
        <f t="shared" si="0"/>
        <v>-100</v>
      </c>
    </row>
    <row r="30" spans="1:25" s="25" customFormat="1">
      <c r="A30" s="21">
        <v>8</v>
      </c>
      <c r="B30" s="237" t="s">
        <v>214</v>
      </c>
      <c r="C30" s="237" t="s">
        <v>194</v>
      </c>
      <c r="D30" s="237">
        <v>321477</v>
      </c>
      <c r="E30" s="237">
        <v>776080</v>
      </c>
      <c r="F30" s="237">
        <v>6.5325499999999996</v>
      </c>
      <c r="G30" s="237">
        <v>0</v>
      </c>
      <c r="H30" s="237">
        <v>80.781999999999996</v>
      </c>
      <c r="I30" s="237">
        <v>23.2</v>
      </c>
      <c r="J30" s="237">
        <v>127.7</v>
      </c>
      <c r="K30" s="237">
        <v>237.2</v>
      </c>
      <c r="L30" s="237">
        <v>1.0114000000000001</v>
      </c>
      <c r="M30" s="237">
        <v>77.192999999999998</v>
      </c>
      <c r="N30" s="237">
        <v>83.436000000000007</v>
      </c>
      <c r="O30" s="237">
        <v>80.950999999999993</v>
      </c>
      <c r="P30" s="237">
        <v>21.4</v>
      </c>
      <c r="Q30" s="237">
        <v>26.5</v>
      </c>
      <c r="R30" s="237">
        <v>23.1</v>
      </c>
      <c r="S30" s="237">
        <v>5.08</v>
      </c>
      <c r="T30" s="22">
        <v>7</v>
      </c>
      <c r="U30" s="23">
        <f t="shared" si="1"/>
        <v>3064</v>
      </c>
      <c r="V30" s="24">
        <v>8</v>
      </c>
      <c r="W30" s="99"/>
      <c r="X30" s="99"/>
      <c r="Y30" s="225">
        <f t="shared" si="0"/>
        <v>-100</v>
      </c>
    </row>
    <row r="31" spans="1:25">
      <c r="A31" s="16">
        <v>7</v>
      </c>
      <c r="B31" s="237" t="s">
        <v>215</v>
      </c>
      <c r="C31" s="237" t="s">
        <v>194</v>
      </c>
      <c r="D31" s="237">
        <v>318413</v>
      </c>
      <c r="E31" s="237">
        <v>775609</v>
      </c>
      <c r="F31" s="237">
        <v>6.5026200000000003</v>
      </c>
      <c r="G31" s="237">
        <v>0</v>
      </c>
      <c r="H31" s="237">
        <v>81.406000000000006</v>
      </c>
      <c r="I31" s="237">
        <v>23.8</v>
      </c>
      <c r="J31" s="237">
        <v>115.8</v>
      </c>
      <c r="K31" s="237">
        <v>209.6</v>
      </c>
      <c r="L31" s="237">
        <v>1.0113000000000001</v>
      </c>
      <c r="M31" s="237">
        <v>79.012</v>
      </c>
      <c r="N31" s="237">
        <v>83.293000000000006</v>
      </c>
      <c r="O31" s="237">
        <v>80.546000000000006</v>
      </c>
      <c r="P31" s="237">
        <v>22.2</v>
      </c>
      <c r="Q31" s="237">
        <v>26.8</v>
      </c>
      <c r="R31" s="237">
        <v>23.1</v>
      </c>
      <c r="S31" s="237">
        <v>5.08</v>
      </c>
      <c r="T31" s="16">
        <v>6</v>
      </c>
      <c r="U31" s="23">
        <f t="shared" si="1"/>
        <v>2777</v>
      </c>
      <c r="V31" s="5"/>
      <c r="W31" s="99"/>
      <c r="X31" s="99"/>
      <c r="Y31" s="225">
        <f t="shared" si="0"/>
        <v>-100</v>
      </c>
    </row>
    <row r="32" spans="1:25">
      <c r="A32" s="16">
        <v>6</v>
      </c>
      <c r="B32" s="237" t="s">
        <v>216</v>
      </c>
      <c r="C32" s="237" t="s">
        <v>194</v>
      </c>
      <c r="D32" s="237">
        <v>315636</v>
      </c>
      <c r="E32" s="237">
        <v>775185</v>
      </c>
      <c r="F32" s="237">
        <v>6.5846400000000003</v>
      </c>
      <c r="G32" s="237">
        <v>0</v>
      </c>
      <c r="H32" s="237">
        <v>83.137</v>
      </c>
      <c r="I32" s="237">
        <v>23.6</v>
      </c>
      <c r="J32" s="237">
        <v>99</v>
      </c>
      <c r="K32" s="237">
        <v>204.1</v>
      </c>
      <c r="L32" s="237">
        <v>1.0115000000000001</v>
      </c>
      <c r="M32" s="237">
        <v>79.742000000000004</v>
      </c>
      <c r="N32" s="237">
        <v>84.760999999999996</v>
      </c>
      <c r="O32" s="237">
        <v>81.716999999999999</v>
      </c>
      <c r="P32" s="237">
        <v>21.6</v>
      </c>
      <c r="Q32" s="237">
        <v>26.5</v>
      </c>
      <c r="R32" s="237">
        <v>23.2</v>
      </c>
      <c r="S32" s="237">
        <v>5.08</v>
      </c>
      <c r="T32" s="16">
        <v>5</v>
      </c>
      <c r="U32" s="23">
        <f t="shared" si="1"/>
        <v>2375</v>
      </c>
      <c r="V32" s="5"/>
      <c r="W32" s="99"/>
      <c r="X32" s="99"/>
      <c r="Y32" s="225">
        <f t="shared" si="0"/>
        <v>-100</v>
      </c>
    </row>
    <row r="33" spans="1:25">
      <c r="A33" s="16">
        <v>5</v>
      </c>
      <c r="B33" s="237" t="s">
        <v>217</v>
      </c>
      <c r="C33" s="237" t="s">
        <v>194</v>
      </c>
      <c r="D33" s="237">
        <v>313261</v>
      </c>
      <c r="E33" s="237">
        <v>774829</v>
      </c>
      <c r="F33" s="237">
        <v>6.7712409999999998</v>
      </c>
      <c r="G33" s="237">
        <v>0</v>
      </c>
      <c r="H33" s="237">
        <v>83.12</v>
      </c>
      <c r="I33" s="237">
        <v>23.9</v>
      </c>
      <c r="J33" s="237">
        <v>162.1</v>
      </c>
      <c r="K33" s="237">
        <v>276.60000000000002</v>
      </c>
      <c r="L33" s="237">
        <v>1.0119</v>
      </c>
      <c r="M33" s="237">
        <v>80.662000000000006</v>
      </c>
      <c r="N33" s="237">
        <v>84.912999999999997</v>
      </c>
      <c r="O33" s="237">
        <v>84.384</v>
      </c>
      <c r="P33" s="237">
        <v>22.6</v>
      </c>
      <c r="Q33" s="237">
        <v>27.2</v>
      </c>
      <c r="R33" s="237">
        <v>23.3</v>
      </c>
      <c r="S33" s="237">
        <v>5.09</v>
      </c>
      <c r="T33" s="16">
        <v>4</v>
      </c>
      <c r="U33" s="23">
        <f t="shared" si="1"/>
        <v>3889</v>
      </c>
      <c r="V33" s="5"/>
      <c r="W33" s="99"/>
      <c r="X33" s="99"/>
      <c r="Y33" s="225">
        <f t="shared" si="0"/>
        <v>-100</v>
      </c>
    </row>
    <row r="34" spans="1:25">
      <c r="A34" s="16">
        <v>4</v>
      </c>
      <c r="B34" s="237" t="s">
        <v>218</v>
      </c>
      <c r="C34" s="237" t="s">
        <v>194</v>
      </c>
      <c r="D34" s="237">
        <v>309372</v>
      </c>
      <c r="E34" s="237">
        <v>774244</v>
      </c>
      <c r="F34" s="237">
        <v>6.5147570000000004</v>
      </c>
      <c r="G34" s="237">
        <v>0</v>
      </c>
      <c r="H34" s="237">
        <v>81.531999999999996</v>
      </c>
      <c r="I34" s="237">
        <v>24</v>
      </c>
      <c r="J34" s="237">
        <v>170.7</v>
      </c>
      <c r="K34" s="237">
        <v>271.5</v>
      </c>
      <c r="L34" s="237">
        <v>1.0113000000000001</v>
      </c>
      <c r="M34" s="237">
        <v>79.22</v>
      </c>
      <c r="N34" s="237">
        <v>84.227000000000004</v>
      </c>
      <c r="O34" s="237">
        <v>80.912999999999997</v>
      </c>
      <c r="P34" s="237">
        <v>22.7</v>
      </c>
      <c r="Q34" s="237">
        <v>27.6</v>
      </c>
      <c r="R34" s="237">
        <v>23.7</v>
      </c>
      <c r="S34" s="237">
        <v>5.08</v>
      </c>
      <c r="T34" s="16">
        <v>3</v>
      </c>
      <c r="U34" s="23">
        <f t="shared" si="1"/>
        <v>4097</v>
      </c>
      <c r="V34" s="5"/>
      <c r="W34" s="99"/>
      <c r="X34" s="99"/>
      <c r="Y34" s="225">
        <f t="shared" si="0"/>
        <v>-100</v>
      </c>
    </row>
    <row r="35" spans="1:25">
      <c r="A35" s="16">
        <v>3</v>
      </c>
      <c r="B35" s="237" t="s">
        <v>219</v>
      </c>
      <c r="C35" s="237" t="s">
        <v>194</v>
      </c>
      <c r="D35" s="237">
        <v>305275</v>
      </c>
      <c r="E35" s="237">
        <v>773619</v>
      </c>
      <c r="F35" s="237">
        <v>6.6023500000000004</v>
      </c>
      <c r="G35" s="237">
        <v>0</v>
      </c>
      <c r="H35" s="237">
        <v>81.59</v>
      </c>
      <c r="I35" s="237">
        <v>23.5</v>
      </c>
      <c r="J35" s="237">
        <v>168.1</v>
      </c>
      <c r="K35" s="237">
        <v>254.7</v>
      </c>
      <c r="L35" s="237">
        <v>1.0115000000000001</v>
      </c>
      <c r="M35" s="237">
        <v>78.734999999999999</v>
      </c>
      <c r="N35" s="237">
        <v>84.311999999999998</v>
      </c>
      <c r="O35" s="237">
        <v>81.944000000000003</v>
      </c>
      <c r="P35" s="237">
        <v>21.3</v>
      </c>
      <c r="Q35" s="237">
        <v>25.4</v>
      </c>
      <c r="R35" s="237">
        <v>23.1</v>
      </c>
      <c r="S35" s="237">
        <v>5.08</v>
      </c>
      <c r="T35" s="16">
        <v>2</v>
      </c>
      <c r="U35" s="23">
        <f t="shared" si="1"/>
        <v>4034</v>
      </c>
      <c r="V35" s="5"/>
      <c r="W35" s="92"/>
      <c r="X35" s="91"/>
      <c r="Y35" s="225">
        <f t="shared" si="0"/>
        <v>-100</v>
      </c>
    </row>
    <row r="36" spans="1:25">
      <c r="A36" s="16">
        <v>2</v>
      </c>
      <c r="B36" s="237" t="s">
        <v>220</v>
      </c>
      <c r="C36" s="237" t="s">
        <v>194</v>
      </c>
      <c r="D36" s="237">
        <v>301241</v>
      </c>
      <c r="E36" s="237">
        <v>773003</v>
      </c>
      <c r="F36" s="237">
        <v>6.553998</v>
      </c>
      <c r="G36" s="237">
        <v>0</v>
      </c>
      <c r="H36" s="237">
        <v>82.436999999999998</v>
      </c>
      <c r="I36" s="237">
        <v>24.2</v>
      </c>
      <c r="J36" s="237">
        <v>148.30000000000001</v>
      </c>
      <c r="K36" s="237">
        <v>276.5</v>
      </c>
      <c r="L36" s="237">
        <v>1.0113000000000001</v>
      </c>
      <c r="M36" s="237">
        <v>80.69</v>
      </c>
      <c r="N36" s="237">
        <v>84.078000000000003</v>
      </c>
      <c r="O36" s="237">
        <v>81.597999999999999</v>
      </c>
      <c r="P36" s="237">
        <v>22.7</v>
      </c>
      <c r="Q36" s="237">
        <v>28.4</v>
      </c>
      <c r="R36" s="237">
        <v>24.1</v>
      </c>
      <c r="S36" s="237">
        <v>5.09</v>
      </c>
      <c r="T36" s="16">
        <v>1</v>
      </c>
      <c r="U36" s="23">
        <f t="shared" si="1"/>
        <v>3559</v>
      </c>
      <c r="V36" s="5"/>
      <c r="W36" s="92"/>
      <c r="X36" s="91"/>
      <c r="Y36" s="225">
        <f t="shared" si="0"/>
        <v>-100</v>
      </c>
    </row>
    <row r="37" spans="1:25">
      <c r="A37" s="16">
        <v>1</v>
      </c>
      <c r="B37" s="237" t="s">
        <v>221</v>
      </c>
      <c r="C37" s="237" t="s">
        <v>194</v>
      </c>
      <c r="D37" s="237">
        <v>297682</v>
      </c>
      <c r="E37" s="237">
        <v>772465</v>
      </c>
      <c r="F37" s="237">
        <v>6.6227819999999999</v>
      </c>
      <c r="G37" s="237">
        <v>0</v>
      </c>
      <c r="H37" s="237">
        <v>82.582999999999998</v>
      </c>
      <c r="I37" s="237">
        <v>24.3</v>
      </c>
      <c r="J37" s="237">
        <v>148.80000000000001</v>
      </c>
      <c r="K37" s="237">
        <v>264.3</v>
      </c>
      <c r="L37" s="237">
        <v>1.0115000000000001</v>
      </c>
      <c r="M37" s="237">
        <v>80.757000000000005</v>
      </c>
      <c r="N37" s="237">
        <v>84.23</v>
      </c>
      <c r="O37" s="237">
        <v>82.373000000000005</v>
      </c>
      <c r="P37" s="237">
        <v>22.4</v>
      </c>
      <c r="Q37" s="237">
        <v>27.4</v>
      </c>
      <c r="R37" s="237">
        <v>23.5</v>
      </c>
      <c r="S37" s="237">
        <v>5.09</v>
      </c>
      <c r="T37" s="1"/>
      <c r="U37" s="26"/>
      <c r="V37" s="5"/>
      <c r="W37" s="92"/>
      <c r="X37" s="91"/>
      <c r="Y37" s="225">
        <f>((X37*100)/D37)-100</f>
        <v>-100</v>
      </c>
    </row>
    <row r="38" spans="1:25">
      <c r="A38" s="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7"/>
      <c r="O38" s="26"/>
      <c r="P38" s="26"/>
      <c r="Q38" s="26"/>
      <c r="R38" s="26"/>
      <c r="S38" s="26"/>
      <c r="T38" s="26"/>
      <c r="U38" s="26"/>
      <c r="V38" s="5"/>
      <c r="W38" s="310"/>
      <c r="X38" s="310"/>
      <c r="Y38" s="311"/>
    </row>
    <row r="39" spans="1:25">
      <c r="A39" s="1"/>
      <c r="B39" s="28" t="s">
        <v>50</v>
      </c>
      <c r="C39" s="29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1"/>
      <c r="O39" s="30"/>
      <c r="P39" s="30"/>
      <c r="Q39" s="30"/>
      <c r="R39" s="30"/>
      <c r="S39" s="30"/>
      <c r="T39" s="30"/>
      <c r="U39" s="30"/>
      <c r="V39" s="30"/>
      <c r="W39" s="311"/>
      <c r="X39" s="311"/>
      <c r="Y39" s="311"/>
    </row>
    <row r="40" spans="1:25">
      <c r="A40" s="1"/>
      <c r="B40" s="29"/>
      <c r="C40" s="29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1"/>
      <c r="O40" s="30"/>
      <c r="P40" s="30"/>
      <c r="Q40" s="30"/>
      <c r="R40" s="30"/>
      <c r="S40" s="30"/>
      <c r="T40" s="30"/>
      <c r="U40" s="30"/>
      <c r="V40" s="30"/>
      <c r="W40" s="311"/>
      <c r="X40" s="311"/>
      <c r="Y40" s="311"/>
    </row>
    <row r="41" spans="1:25">
      <c r="A41" s="1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7"/>
      <c r="O41" s="26"/>
      <c r="P41" s="26"/>
      <c r="Q41" s="26"/>
      <c r="R41" s="26"/>
      <c r="S41" s="26"/>
      <c r="T41" s="26"/>
      <c r="U41" s="26"/>
      <c r="V41" s="5"/>
      <c r="W41" s="311"/>
      <c r="X41" s="311"/>
      <c r="Y41" s="311"/>
    </row>
    <row r="42" spans="1:25">
      <c r="D42" s="32"/>
      <c r="E42" s="32"/>
      <c r="N42" s="32"/>
    </row>
  </sheetData>
  <mergeCells count="4">
    <mergeCell ref="W1:W5"/>
    <mergeCell ref="X1:X5"/>
    <mergeCell ref="Y1:Y5"/>
    <mergeCell ref="W38:Y41"/>
  </mergeCells>
  <pageMargins left="0.7" right="0.7" top="0.75" bottom="0.75" header="0.3" footer="0.3"/>
  <pageSetup scale="37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2"/>
  <sheetViews>
    <sheetView view="pageBreakPreview" topLeftCell="A3" zoomScale="80" zoomScaleNormal="100" zoomScaleSheetLayoutView="80" workbookViewId="0">
      <selection activeCell="B6" sqref="B6:S8"/>
    </sheetView>
  </sheetViews>
  <sheetFormatPr defaultColWidth="11.42578125" defaultRowHeight="15"/>
  <cols>
    <col min="1" max="1" width="7.28515625" customWidth="1"/>
    <col min="4" max="4" width="10.7109375" bestFit="1" customWidth="1"/>
    <col min="5" max="5" width="10" bestFit="1" customWidth="1"/>
    <col min="6" max="6" width="11" bestFit="1" customWidth="1"/>
    <col min="7" max="7" width="10.42578125" bestFit="1" customWidth="1"/>
    <col min="8" max="8" width="9.42578125" bestFit="1" customWidth="1"/>
    <col min="9" max="9" width="11.5703125" bestFit="1" customWidth="1"/>
    <col min="10" max="10" width="9.42578125" bestFit="1" customWidth="1"/>
    <col min="11" max="11" width="10.85546875" bestFit="1" customWidth="1"/>
    <col min="12" max="15" width="7.85546875" bestFit="1" customWidth="1"/>
    <col min="16" max="17" width="6.5703125" bestFit="1" customWidth="1"/>
    <col min="18" max="18" width="7.5703125" bestFit="1" customWidth="1"/>
    <col min="19" max="19" width="8" bestFit="1" customWidth="1"/>
    <col min="20" max="20" width="3.7109375" customWidth="1"/>
    <col min="21" max="21" width="13.7109375" bestFit="1" customWidth="1"/>
    <col min="22" max="22" width="4.85546875" bestFit="1" customWidth="1"/>
    <col min="23" max="23" width="24.42578125" bestFit="1" customWidth="1"/>
  </cols>
  <sheetData>
    <row r="1" spans="1:25" ht="15.75">
      <c r="A1" s="1"/>
      <c r="B1" s="1"/>
      <c r="C1" s="12"/>
      <c r="D1" s="13" t="s">
        <v>21</v>
      </c>
      <c r="E1" s="1"/>
      <c r="F1" s="1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4"/>
      <c r="W1" s="263" t="s">
        <v>125</v>
      </c>
      <c r="X1" s="263" t="s">
        <v>126</v>
      </c>
      <c r="Y1" s="266" t="s">
        <v>127</v>
      </c>
    </row>
    <row r="2" spans="1:25">
      <c r="A2" s="1"/>
      <c r="B2" s="1"/>
      <c r="C2" s="1"/>
      <c r="D2" s="14" t="s">
        <v>23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5" t="s">
        <v>24</v>
      </c>
      <c r="V2" s="4"/>
      <c r="W2" s="264"/>
      <c r="X2" s="264"/>
      <c r="Y2" s="267"/>
    </row>
    <row r="3" spans="1:25">
      <c r="A3" s="16" t="s">
        <v>25</v>
      </c>
      <c r="B3" s="1"/>
      <c r="C3" s="1"/>
      <c r="D3" s="14" t="s">
        <v>26</v>
      </c>
      <c r="E3" s="1"/>
      <c r="F3" s="1"/>
      <c r="G3" s="16" t="s">
        <v>27</v>
      </c>
      <c r="H3" s="16" t="s">
        <v>28</v>
      </c>
      <c r="I3" s="16" t="s">
        <v>28</v>
      </c>
      <c r="J3" s="16" t="s">
        <v>28</v>
      </c>
      <c r="K3" s="1"/>
      <c r="L3" s="11" t="s">
        <v>29</v>
      </c>
      <c r="M3" s="11" t="s">
        <v>30</v>
      </c>
      <c r="N3" s="11" t="s">
        <v>31</v>
      </c>
      <c r="O3" s="11" t="s">
        <v>32</v>
      </c>
      <c r="P3" s="11" t="s">
        <v>30</v>
      </c>
      <c r="Q3" s="11" t="s">
        <v>31</v>
      </c>
      <c r="R3" s="11" t="s">
        <v>32</v>
      </c>
      <c r="S3" s="11" t="s">
        <v>33</v>
      </c>
      <c r="T3" s="1"/>
      <c r="U3" s="15" t="s">
        <v>34</v>
      </c>
      <c r="V3" s="4"/>
      <c r="W3" s="264"/>
      <c r="X3" s="264"/>
      <c r="Y3" s="267"/>
    </row>
    <row r="4" spans="1:25">
      <c r="A4" s="16" t="s">
        <v>35</v>
      </c>
      <c r="B4" s="11" t="s">
        <v>1</v>
      </c>
      <c r="C4" s="11" t="s">
        <v>2</v>
      </c>
      <c r="D4" s="14" t="s">
        <v>3</v>
      </c>
      <c r="E4" s="11" t="s">
        <v>4</v>
      </c>
      <c r="F4" s="11" t="s">
        <v>5</v>
      </c>
      <c r="G4" s="11" t="s">
        <v>36</v>
      </c>
      <c r="H4" s="11" t="s">
        <v>37</v>
      </c>
      <c r="I4" s="11" t="s">
        <v>38</v>
      </c>
      <c r="J4" s="11" t="s">
        <v>39</v>
      </c>
      <c r="K4" s="11" t="s">
        <v>6</v>
      </c>
      <c r="L4" s="11" t="s">
        <v>40</v>
      </c>
      <c r="M4" s="11" t="s">
        <v>41</v>
      </c>
      <c r="N4" s="11" t="s">
        <v>41</v>
      </c>
      <c r="O4" s="11" t="s">
        <v>41</v>
      </c>
      <c r="P4" s="11" t="s">
        <v>42</v>
      </c>
      <c r="Q4" s="11" t="s">
        <v>42</v>
      </c>
      <c r="R4" s="11" t="s">
        <v>43</v>
      </c>
      <c r="S4" s="11" t="s">
        <v>44</v>
      </c>
      <c r="T4" s="1"/>
      <c r="U4" s="15" t="s">
        <v>45</v>
      </c>
      <c r="V4" s="4"/>
      <c r="W4" s="264"/>
      <c r="X4" s="264"/>
      <c r="Y4" s="267"/>
    </row>
    <row r="5" spans="1:25" ht="15.75" thickBot="1">
      <c r="A5" s="16"/>
      <c r="B5" s="11" t="s">
        <v>0</v>
      </c>
      <c r="C5" s="11" t="s">
        <v>0</v>
      </c>
      <c r="D5" s="17" t="s">
        <v>7</v>
      </c>
      <c r="E5" s="11" t="s">
        <v>7</v>
      </c>
      <c r="F5" s="11" t="s">
        <v>0</v>
      </c>
      <c r="G5" s="11" t="s">
        <v>7</v>
      </c>
      <c r="H5" s="18" t="s">
        <v>46</v>
      </c>
      <c r="I5" s="11" t="s">
        <v>9</v>
      </c>
      <c r="J5" s="11" t="s">
        <v>10</v>
      </c>
      <c r="K5" s="11" t="s">
        <v>10</v>
      </c>
      <c r="L5" s="11" t="s">
        <v>11</v>
      </c>
      <c r="M5" s="11" t="s">
        <v>8</v>
      </c>
      <c r="N5" s="11" t="s">
        <v>8</v>
      </c>
      <c r="O5" s="11" t="s">
        <v>8</v>
      </c>
      <c r="P5" s="11" t="s">
        <v>9</v>
      </c>
      <c r="Q5" s="11" t="s">
        <v>9</v>
      </c>
      <c r="R5" s="11" t="s">
        <v>9</v>
      </c>
      <c r="S5" s="11" t="s">
        <v>12</v>
      </c>
      <c r="T5" s="19" t="s">
        <v>47</v>
      </c>
      <c r="U5" s="20" t="s">
        <v>48</v>
      </c>
      <c r="V5" s="4"/>
      <c r="W5" s="265"/>
      <c r="X5" s="265"/>
      <c r="Y5" s="268"/>
    </row>
    <row r="6" spans="1:25">
      <c r="A6" s="21">
        <v>32</v>
      </c>
      <c r="B6" s="237" t="s">
        <v>267</v>
      </c>
      <c r="C6" s="237" t="s">
        <v>194</v>
      </c>
      <c r="D6" s="237">
        <v>501925</v>
      </c>
      <c r="E6" s="237">
        <v>836592</v>
      </c>
      <c r="F6" s="237">
        <v>6.5757519999999996</v>
      </c>
      <c r="G6" s="237">
        <v>0</v>
      </c>
      <c r="H6" s="237">
        <v>80.966999999999999</v>
      </c>
      <c r="I6" s="237">
        <v>21.6</v>
      </c>
      <c r="J6" s="237">
        <v>270.89999999999998</v>
      </c>
      <c r="K6" s="237">
        <v>311.60000000000002</v>
      </c>
      <c r="L6" s="237">
        <v>1.0117</v>
      </c>
      <c r="M6" s="237">
        <v>78.358999999999995</v>
      </c>
      <c r="N6" s="237">
        <v>83.763999999999996</v>
      </c>
      <c r="O6" s="237">
        <v>80.944000000000003</v>
      </c>
      <c r="P6" s="237">
        <v>20.3</v>
      </c>
      <c r="Q6" s="237">
        <v>23.7</v>
      </c>
      <c r="R6" s="237">
        <v>21.2</v>
      </c>
      <c r="S6" s="237">
        <v>4.66</v>
      </c>
      <c r="T6" s="22">
        <v>31</v>
      </c>
      <c r="U6" s="23">
        <f>D6-D7</f>
        <v>6501</v>
      </c>
      <c r="V6" s="4"/>
      <c r="W6" s="228"/>
      <c r="X6" s="228"/>
      <c r="Y6" s="233"/>
    </row>
    <row r="7" spans="1:25">
      <c r="A7" s="21">
        <v>31</v>
      </c>
      <c r="B7" s="237" t="s">
        <v>268</v>
      </c>
      <c r="C7" s="237" t="s">
        <v>194</v>
      </c>
      <c r="D7" s="237">
        <v>495424</v>
      </c>
      <c r="E7" s="237">
        <v>835601</v>
      </c>
      <c r="F7" s="237">
        <v>6.427384</v>
      </c>
      <c r="G7" s="237">
        <v>0</v>
      </c>
      <c r="H7" s="237">
        <v>80.665999999999997</v>
      </c>
      <c r="I7" s="237">
        <v>21.5</v>
      </c>
      <c r="J7" s="237">
        <v>299.7</v>
      </c>
      <c r="K7" s="237">
        <v>318.10000000000002</v>
      </c>
      <c r="L7" s="237">
        <v>1.0114000000000001</v>
      </c>
      <c r="M7" s="237">
        <v>78.018000000000001</v>
      </c>
      <c r="N7" s="237">
        <v>83.099000000000004</v>
      </c>
      <c r="O7" s="237">
        <v>78.813999999999993</v>
      </c>
      <c r="P7" s="237">
        <v>20</v>
      </c>
      <c r="Q7" s="237">
        <v>23.9</v>
      </c>
      <c r="R7" s="237">
        <v>21</v>
      </c>
      <c r="S7" s="237">
        <v>4.66</v>
      </c>
      <c r="T7" s="22">
        <v>30</v>
      </c>
      <c r="U7" s="23">
        <f>D7-D8</f>
        <v>7193</v>
      </c>
      <c r="V7" s="24">
        <v>1</v>
      </c>
      <c r="W7" s="112"/>
      <c r="X7" s="112"/>
      <c r="Y7" s="225">
        <f t="shared" ref="Y7:Y36" si="0">((X7*100)/D7)-100</f>
        <v>-100</v>
      </c>
    </row>
    <row r="8" spans="1:25">
      <c r="A8" s="16">
        <v>30</v>
      </c>
      <c r="B8" s="237" t="s">
        <v>269</v>
      </c>
      <c r="C8" s="237" t="s">
        <v>194</v>
      </c>
      <c r="D8" s="237">
        <v>488231</v>
      </c>
      <c r="E8" s="237">
        <v>834502</v>
      </c>
      <c r="F8" s="237">
        <v>6.6421530000000004</v>
      </c>
      <c r="G8" s="237">
        <v>0</v>
      </c>
      <c r="H8" s="237">
        <v>80.795000000000002</v>
      </c>
      <c r="I8" s="237">
        <v>21.6</v>
      </c>
      <c r="J8" s="237">
        <v>293.60000000000002</v>
      </c>
      <c r="K8" s="237">
        <v>313.89999999999998</v>
      </c>
      <c r="L8" s="237">
        <v>1.0118</v>
      </c>
      <c r="M8" s="237">
        <v>78.706999999999994</v>
      </c>
      <c r="N8" s="237">
        <v>83.156000000000006</v>
      </c>
      <c r="O8" s="237">
        <v>81.882999999999996</v>
      </c>
      <c r="P8" s="237">
        <v>20.399999999999999</v>
      </c>
      <c r="Q8" s="237">
        <v>23.7</v>
      </c>
      <c r="R8" s="237">
        <v>21.2</v>
      </c>
      <c r="S8" s="237">
        <v>4.67</v>
      </c>
      <c r="T8" s="16">
        <v>29</v>
      </c>
      <c r="U8" s="23">
        <f>D8-D9</f>
        <v>7046</v>
      </c>
      <c r="V8" s="4"/>
      <c r="W8" s="91"/>
      <c r="X8" s="91"/>
      <c r="Y8" s="225">
        <f t="shared" si="0"/>
        <v>-100</v>
      </c>
    </row>
    <row r="9" spans="1:25" s="25" customFormat="1">
      <c r="A9" s="21">
        <v>29</v>
      </c>
      <c r="B9" s="237" t="s">
        <v>250</v>
      </c>
      <c r="C9" s="237" t="s">
        <v>194</v>
      </c>
      <c r="D9" s="237">
        <v>481185</v>
      </c>
      <c r="E9" s="237">
        <v>833427</v>
      </c>
      <c r="F9" s="237">
        <v>6.5165309999999996</v>
      </c>
      <c r="G9" s="237">
        <v>0</v>
      </c>
      <c r="H9" s="237">
        <v>80.7</v>
      </c>
      <c r="I9" s="237">
        <v>21.9</v>
      </c>
      <c r="J9" s="237">
        <v>268.89999999999998</v>
      </c>
      <c r="K9" s="237">
        <v>314.10000000000002</v>
      </c>
      <c r="L9" s="237">
        <v>1.0116000000000001</v>
      </c>
      <c r="M9" s="237">
        <v>78.587000000000003</v>
      </c>
      <c r="N9" s="237">
        <v>83.484999999999999</v>
      </c>
      <c r="O9" s="237">
        <v>79.980999999999995</v>
      </c>
      <c r="P9" s="237">
        <v>20.2</v>
      </c>
      <c r="Q9" s="237">
        <v>24.3</v>
      </c>
      <c r="R9" s="237">
        <v>20.7</v>
      </c>
      <c r="S9" s="237">
        <v>4.67</v>
      </c>
      <c r="T9" s="22">
        <v>28</v>
      </c>
      <c r="U9" s="23">
        <f t="shared" ref="U9:U36" si="1">D9-D10</f>
        <v>6453</v>
      </c>
      <c r="V9" s="24">
        <v>29</v>
      </c>
      <c r="W9" s="91"/>
      <c r="X9" s="91"/>
      <c r="Y9" s="225">
        <f t="shared" si="0"/>
        <v>-100</v>
      </c>
    </row>
    <row r="10" spans="1:25">
      <c r="A10" s="16">
        <v>28</v>
      </c>
      <c r="B10" s="237" t="s">
        <v>251</v>
      </c>
      <c r="C10" s="237" t="s">
        <v>194</v>
      </c>
      <c r="D10" s="237">
        <v>474732</v>
      </c>
      <c r="E10" s="237">
        <v>832441</v>
      </c>
      <c r="F10" s="237">
        <v>6.4720060000000004</v>
      </c>
      <c r="G10" s="237">
        <v>0</v>
      </c>
      <c r="H10" s="237">
        <v>81.191999999999993</v>
      </c>
      <c r="I10" s="237">
        <v>22.4</v>
      </c>
      <c r="J10" s="237">
        <v>244.2</v>
      </c>
      <c r="K10" s="237">
        <v>316.8</v>
      </c>
      <c r="L10" s="237">
        <v>1.0115000000000001</v>
      </c>
      <c r="M10" s="237">
        <v>79.016000000000005</v>
      </c>
      <c r="N10" s="237">
        <v>83.864000000000004</v>
      </c>
      <c r="O10" s="237">
        <v>79.477999999999994</v>
      </c>
      <c r="P10" s="237">
        <v>20.3</v>
      </c>
      <c r="Q10" s="237">
        <v>25.9</v>
      </c>
      <c r="R10" s="237">
        <v>21.1</v>
      </c>
      <c r="S10" s="237">
        <v>4.67</v>
      </c>
      <c r="T10" s="16">
        <v>27</v>
      </c>
      <c r="U10" s="23">
        <f t="shared" si="1"/>
        <v>5858</v>
      </c>
      <c r="V10" s="16"/>
      <c r="W10" s="91"/>
      <c r="X10" s="91"/>
      <c r="Y10" s="225">
        <f t="shared" si="0"/>
        <v>-100</v>
      </c>
    </row>
    <row r="11" spans="1:25">
      <c r="A11" s="16">
        <v>27</v>
      </c>
      <c r="B11" s="237" t="s">
        <v>252</v>
      </c>
      <c r="C11" s="237" t="s">
        <v>194</v>
      </c>
      <c r="D11" s="237">
        <v>468874</v>
      </c>
      <c r="E11" s="237">
        <v>831548</v>
      </c>
      <c r="F11" s="237">
        <v>6.5412189999999999</v>
      </c>
      <c r="G11" s="237">
        <v>0</v>
      </c>
      <c r="H11" s="237">
        <v>83.105000000000004</v>
      </c>
      <c r="I11" s="237">
        <v>26.5</v>
      </c>
      <c r="J11" s="237">
        <v>25.8</v>
      </c>
      <c r="K11" s="237">
        <v>272.89999999999998</v>
      </c>
      <c r="L11" s="237">
        <v>1.0116000000000001</v>
      </c>
      <c r="M11" s="237">
        <v>79.614000000000004</v>
      </c>
      <c r="N11" s="237">
        <v>84.387</v>
      </c>
      <c r="O11" s="237">
        <v>80.616</v>
      </c>
      <c r="P11" s="237">
        <v>13.9</v>
      </c>
      <c r="Q11" s="237">
        <v>39.9</v>
      </c>
      <c r="R11" s="237">
        <v>21.6</v>
      </c>
      <c r="S11" s="237">
        <v>4.66</v>
      </c>
      <c r="T11" s="16">
        <v>26</v>
      </c>
      <c r="U11" s="23">
        <f t="shared" si="1"/>
        <v>617</v>
      </c>
      <c r="V11" s="16"/>
      <c r="W11" s="91"/>
      <c r="X11" s="91"/>
      <c r="Y11" s="225">
        <f t="shared" si="0"/>
        <v>-100</v>
      </c>
    </row>
    <row r="12" spans="1:25">
      <c r="A12" s="16">
        <v>26</v>
      </c>
      <c r="B12" s="237" t="s">
        <v>253</v>
      </c>
      <c r="C12" s="237" t="s">
        <v>194</v>
      </c>
      <c r="D12" s="237">
        <v>468257</v>
      </c>
      <c r="E12" s="237">
        <v>831456</v>
      </c>
      <c r="F12" s="237">
        <v>6.9022800000000002</v>
      </c>
      <c r="G12" s="237">
        <v>0</v>
      </c>
      <c r="H12" s="237">
        <v>82.572999999999993</v>
      </c>
      <c r="I12" s="237">
        <v>24.6</v>
      </c>
      <c r="J12" s="237">
        <v>0</v>
      </c>
      <c r="K12" s="237">
        <v>0</v>
      </c>
      <c r="L12" s="237">
        <v>1.0130999999999999</v>
      </c>
      <c r="M12" s="237">
        <v>80.254000000000005</v>
      </c>
      <c r="N12" s="237">
        <v>84.457999999999998</v>
      </c>
      <c r="O12" s="237">
        <v>83.707999999999998</v>
      </c>
      <c r="P12" s="237">
        <v>13.1</v>
      </c>
      <c r="Q12" s="237">
        <v>38.4</v>
      </c>
      <c r="R12" s="237">
        <v>16</v>
      </c>
      <c r="S12" s="237">
        <v>4.67</v>
      </c>
      <c r="T12" s="16">
        <v>25</v>
      </c>
      <c r="U12" s="23">
        <f t="shared" si="1"/>
        <v>0</v>
      </c>
      <c r="V12" s="16"/>
      <c r="W12" s="125"/>
      <c r="X12" s="125"/>
      <c r="Y12" s="225">
        <f t="shared" si="0"/>
        <v>-100</v>
      </c>
    </row>
    <row r="13" spans="1:25">
      <c r="A13" s="16">
        <v>25</v>
      </c>
      <c r="B13" s="237" t="s">
        <v>254</v>
      </c>
      <c r="C13" s="237" t="s">
        <v>194</v>
      </c>
      <c r="D13" s="237">
        <v>468257</v>
      </c>
      <c r="E13" s="237">
        <v>831456</v>
      </c>
      <c r="F13" s="237">
        <v>6.6764289999999997</v>
      </c>
      <c r="G13" s="237">
        <v>0</v>
      </c>
      <c r="H13" s="237">
        <v>80.998000000000005</v>
      </c>
      <c r="I13" s="237">
        <v>22.4</v>
      </c>
      <c r="J13" s="237">
        <v>0</v>
      </c>
      <c r="K13" s="237">
        <v>0</v>
      </c>
      <c r="L13" s="237">
        <v>1.0125999999999999</v>
      </c>
      <c r="M13" s="237">
        <v>78.524000000000001</v>
      </c>
      <c r="N13" s="237">
        <v>83.54</v>
      </c>
      <c r="O13" s="237">
        <v>80.686000000000007</v>
      </c>
      <c r="P13" s="237">
        <v>13.6</v>
      </c>
      <c r="Q13" s="237">
        <v>36.6</v>
      </c>
      <c r="R13" s="237">
        <v>16.2</v>
      </c>
      <c r="S13" s="237">
        <v>4.67</v>
      </c>
      <c r="T13" s="16">
        <v>24</v>
      </c>
      <c r="U13" s="23">
        <f t="shared" si="1"/>
        <v>0</v>
      </c>
      <c r="V13" s="16"/>
      <c r="W13" s="91"/>
      <c r="X13" s="91"/>
      <c r="Y13" s="225">
        <f t="shared" si="0"/>
        <v>-100</v>
      </c>
    </row>
    <row r="14" spans="1:25">
      <c r="A14" s="16">
        <v>24</v>
      </c>
      <c r="B14" s="237" t="s">
        <v>255</v>
      </c>
      <c r="C14" s="237" t="s">
        <v>194</v>
      </c>
      <c r="D14" s="237">
        <v>468257</v>
      </c>
      <c r="E14" s="237">
        <v>831455</v>
      </c>
      <c r="F14" s="237">
        <v>6.59084</v>
      </c>
      <c r="G14" s="237">
        <v>0</v>
      </c>
      <c r="H14" s="237">
        <v>79.269000000000005</v>
      </c>
      <c r="I14" s="237">
        <v>20.399999999999999</v>
      </c>
      <c r="J14" s="237">
        <v>264.10000000000002</v>
      </c>
      <c r="K14" s="237">
        <v>315.39999999999998</v>
      </c>
      <c r="L14" s="237">
        <v>1.0124</v>
      </c>
      <c r="M14" s="237">
        <v>76.349000000000004</v>
      </c>
      <c r="N14" s="237">
        <v>82.272000000000006</v>
      </c>
      <c r="O14" s="237">
        <v>79.435000000000002</v>
      </c>
      <c r="P14" s="237">
        <v>15.2</v>
      </c>
      <c r="Q14" s="237">
        <v>22.8</v>
      </c>
      <c r="R14" s="237">
        <v>15.9</v>
      </c>
      <c r="S14" s="237">
        <v>4.66</v>
      </c>
      <c r="T14" s="16">
        <v>23</v>
      </c>
      <c r="U14" s="23">
        <f t="shared" si="1"/>
        <v>6333</v>
      </c>
      <c r="V14" s="16"/>
      <c r="W14" s="91"/>
      <c r="X14" s="91"/>
      <c r="Y14" s="225">
        <f t="shared" si="0"/>
        <v>-100</v>
      </c>
    </row>
    <row r="15" spans="1:25">
      <c r="A15" s="16">
        <v>23</v>
      </c>
      <c r="B15" s="237" t="s">
        <v>256</v>
      </c>
      <c r="C15" s="237" t="s">
        <v>194</v>
      </c>
      <c r="D15" s="237">
        <v>461924</v>
      </c>
      <c r="E15" s="237">
        <v>830473</v>
      </c>
      <c r="F15" s="237">
        <v>6.4290770000000004</v>
      </c>
      <c r="G15" s="237">
        <v>0</v>
      </c>
      <c r="H15" s="237">
        <v>79.506</v>
      </c>
      <c r="I15" s="237">
        <v>21.2</v>
      </c>
      <c r="J15" s="237">
        <v>286.39999999999998</v>
      </c>
      <c r="K15" s="237">
        <v>316.60000000000002</v>
      </c>
      <c r="L15" s="237">
        <v>1.0115000000000001</v>
      </c>
      <c r="M15" s="237">
        <v>77.153000000000006</v>
      </c>
      <c r="N15" s="237">
        <v>82.364999999999995</v>
      </c>
      <c r="O15" s="237">
        <v>78.721999999999994</v>
      </c>
      <c r="P15" s="237">
        <v>20</v>
      </c>
      <c r="Q15" s="237">
        <v>23</v>
      </c>
      <c r="R15" s="237">
        <v>20.6</v>
      </c>
      <c r="S15" s="237">
        <v>4.67</v>
      </c>
      <c r="T15" s="16">
        <v>22</v>
      </c>
      <c r="U15" s="23">
        <f t="shared" si="1"/>
        <v>6872</v>
      </c>
      <c r="V15" s="16"/>
      <c r="W15" s="112"/>
      <c r="X15" s="112"/>
      <c r="Y15" s="225">
        <f t="shared" si="0"/>
        <v>-100</v>
      </c>
    </row>
    <row r="16" spans="1:25" s="25" customFormat="1">
      <c r="A16" s="21">
        <v>22</v>
      </c>
      <c r="B16" s="237" t="s">
        <v>243</v>
      </c>
      <c r="C16" s="237" t="s">
        <v>194</v>
      </c>
      <c r="D16" s="237">
        <v>455052</v>
      </c>
      <c r="E16" s="237">
        <v>829412</v>
      </c>
      <c r="F16" s="237">
        <v>6.3346049999999998</v>
      </c>
      <c r="G16" s="237">
        <v>0</v>
      </c>
      <c r="H16" s="237">
        <v>78.778000000000006</v>
      </c>
      <c r="I16" s="237">
        <v>21.3</v>
      </c>
      <c r="J16" s="237">
        <v>283.89999999999998</v>
      </c>
      <c r="K16" s="237">
        <v>314.10000000000002</v>
      </c>
      <c r="L16" s="237">
        <v>1.0112000000000001</v>
      </c>
      <c r="M16" s="237">
        <v>75.748000000000005</v>
      </c>
      <c r="N16" s="237">
        <v>81.947999999999993</v>
      </c>
      <c r="O16" s="237">
        <v>77.436999999999998</v>
      </c>
      <c r="P16" s="237">
        <v>19.600000000000001</v>
      </c>
      <c r="Q16" s="237">
        <v>23.5</v>
      </c>
      <c r="R16" s="237">
        <v>20.7</v>
      </c>
      <c r="S16" s="237">
        <v>4.67</v>
      </c>
      <c r="T16" s="22">
        <v>21</v>
      </c>
      <c r="U16" s="23">
        <f t="shared" si="1"/>
        <v>6814</v>
      </c>
      <c r="V16" s="24">
        <v>22</v>
      </c>
      <c r="W16" s="99"/>
      <c r="X16" s="99"/>
      <c r="Y16" s="225">
        <f t="shared" si="0"/>
        <v>-100</v>
      </c>
    </row>
    <row r="17" spans="1:25">
      <c r="A17" s="16">
        <v>21</v>
      </c>
      <c r="B17" s="237" t="s">
        <v>244</v>
      </c>
      <c r="C17" s="237" t="s">
        <v>194</v>
      </c>
      <c r="D17" s="237">
        <v>448238</v>
      </c>
      <c r="E17" s="237">
        <v>828350</v>
      </c>
      <c r="F17" s="237">
        <v>6.316484</v>
      </c>
      <c r="G17" s="237">
        <v>0</v>
      </c>
      <c r="H17" s="237">
        <v>79.694000000000003</v>
      </c>
      <c r="I17" s="237">
        <v>21.7</v>
      </c>
      <c r="J17" s="237">
        <v>290.7</v>
      </c>
      <c r="K17" s="237">
        <v>318.8</v>
      </c>
      <c r="L17" s="237">
        <v>1.0112000000000001</v>
      </c>
      <c r="M17" s="237">
        <v>76.754999999999995</v>
      </c>
      <c r="N17" s="237">
        <v>81.965999999999994</v>
      </c>
      <c r="O17" s="237">
        <v>77.284000000000006</v>
      </c>
      <c r="P17" s="237">
        <v>20.2</v>
      </c>
      <c r="Q17" s="237">
        <v>24.7</v>
      </c>
      <c r="R17" s="237">
        <v>21</v>
      </c>
      <c r="S17" s="237">
        <v>4.67</v>
      </c>
      <c r="T17" s="16">
        <v>20</v>
      </c>
      <c r="U17" s="23">
        <f t="shared" si="1"/>
        <v>6976</v>
      </c>
      <c r="V17" s="16"/>
      <c r="W17" s="99"/>
      <c r="X17" s="99"/>
      <c r="Y17" s="225">
        <f t="shared" si="0"/>
        <v>-100</v>
      </c>
    </row>
    <row r="18" spans="1:25">
      <c r="A18" s="16">
        <v>20</v>
      </c>
      <c r="B18" s="237" t="s">
        <v>245</v>
      </c>
      <c r="C18" s="237" t="s">
        <v>194</v>
      </c>
      <c r="D18" s="237">
        <v>441262</v>
      </c>
      <c r="E18" s="237">
        <v>827272</v>
      </c>
      <c r="F18" s="237">
        <v>6.5486050000000002</v>
      </c>
      <c r="G18" s="237">
        <v>0</v>
      </c>
      <c r="H18" s="237">
        <v>83.054000000000002</v>
      </c>
      <c r="I18" s="237">
        <v>23.8</v>
      </c>
      <c r="J18" s="237">
        <v>32.1</v>
      </c>
      <c r="K18" s="237">
        <v>321.5</v>
      </c>
      <c r="L18" s="237">
        <v>1.0115000000000001</v>
      </c>
      <c r="M18" s="237">
        <v>79.980999999999995</v>
      </c>
      <c r="N18" s="237">
        <v>84.417000000000002</v>
      </c>
      <c r="O18" s="237">
        <v>80.879000000000005</v>
      </c>
      <c r="P18" s="237">
        <v>15.3</v>
      </c>
      <c r="Q18" s="237">
        <v>35.299999999999997</v>
      </c>
      <c r="R18" s="237">
        <v>22.1</v>
      </c>
      <c r="S18" s="237">
        <v>4.67</v>
      </c>
      <c r="T18" s="16">
        <v>19</v>
      </c>
      <c r="U18" s="23">
        <f t="shared" si="1"/>
        <v>772</v>
      </c>
      <c r="V18" s="16"/>
      <c r="W18" s="99"/>
      <c r="X18" s="99"/>
      <c r="Y18" s="225">
        <f t="shared" si="0"/>
        <v>-100</v>
      </c>
    </row>
    <row r="19" spans="1:25">
      <c r="A19" s="16">
        <v>19</v>
      </c>
      <c r="B19" s="237" t="s">
        <v>246</v>
      </c>
      <c r="C19" s="237" t="s">
        <v>194</v>
      </c>
      <c r="D19" s="237">
        <v>440490</v>
      </c>
      <c r="E19" s="237">
        <v>827155</v>
      </c>
      <c r="F19" s="237">
        <v>6.9029049999999996</v>
      </c>
      <c r="G19" s="237">
        <v>0</v>
      </c>
      <c r="H19" s="237">
        <v>83.150999999999996</v>
      </c>
      <c r="I19" s="237">
        <v>24</v>
      </c>
      <c r="J19" s="237">
        <v>0</v>
      </c>
      <c r="K19" s="237">
        <v>0</v>
      </c>
      <c r="L19" s="237">
        <v>1.0128999999999999</v>
      </c>
      <c r="M19" s="237">
        <v>80.926000000000002</v>
      </c>
      <c r="N19" s="237">
        <v>85.37</v>
      </c>
      <c r="O19" s="237">
        <v>84.111000000000004</v>
      </c>
      <c r="P19" s="237">
        <v>15.9</v>
      </c>
      <c r="Q19" s="237">
        <v>36.6</v>
      </c>
      <c r="R19" s="237">
        <v>17.100000000000001</v>
      </c>
      <c r="S19" s="237">
        <v>4.67</v>
      </c>
      <c r="T19" s="16">
        <v>18</v>
      </c>
      <c r="U19" s="23">
        <f t="shared" si="1"/>
        <v>0</v>
      </c>
      <c r="V19" s="16"/>
      <c r="W19" s="99"/>
      <c r="X19" s="99"/>
      <c r="Y19" s="225">
        <f t="shared" si="0"/>
        <v>-100</v>
      </c>
    </row>
    <row r="20" spans="1:25">
      <c r="A20" s="16">
        <v>18</v>
      </c>
      <c r="B20" s="237" t="s">
        <v>247</v>
      </c>
      <c r="C20" s="237" t="s">
        <v>194</v>
      </c>
      <c r="D20" s="237">
        <v>440490</v>
      </c>
      <c r="E20" s="237">
        <v>827155</v>
      </c>
      <c r="F20" s="237">
        <v>6.7139249999999997</v>
      </c>
      <c r="G20" s="237">
        <v>0</v>
      </c>
      <c r="H20" s="237">
        <v>80.69</v>
      </c>
      <c r="I20" s="237">
        <v>21.8</v>
      </c>
      <c r="J20" s="237">
        <v>93.9</v>
      </c>
      <c r="K20" s="237">
        <v>309.10000000000002</v>
      </c>
      <c r="L20" s="237">
        <v>1.0123</v>
      </c>
      <c r="M20" s="237">
        <v>77.084000000000003</v>
      </c>
      <c r="N20" s="237">
        <v>83.302000000000007</v>
      </c>
      <c r="O20" s="237">
        <v>82.040999999999997</v>
      </c>
      <c r="P20" s="237">
        <v>17.100000000000001</v>
      </c>
      <c r="Q20" s="237">
        <v>29.7</v>
      </c>
      <c r="R20" s="237">
        <v>18.7</v>
      </c>
      <c r="S20" s="237">
        <v>4.68</v>
      </c>
      <c r="T20" s="16">
        <v>17</v>
      </c>
      <c r="U20" s="23">
        <f t="shared" si="1"/>
        <v>2251</v>
      </c>
      <c r="V20" s="16"/>
      <c r="W20" s="99"/>
      <c r="X20" s="99"/>
      <c r="Y20" s="225">
        <f t="shared" si="0"/>
        <v>-100</v>
      </c>
    </row>
    <row r="21" spans="1:25">
      <c r="A21" s="16">
        <v>17</v>
      </c>
      <c r="B21" s="237" t="s">
        <v>248</v>
      </c>
      <c r="C21" s="237" t="s">
        <v>194</v>
      </c>
      <c r="D21" s="237">
        <v>438239</v>
      </c>
      <c r="E21" s="237">
        <v>826803</v>
      </c>
      <c r="F21" s="237">
        <v>6.552187</v>
      </c>
      <c r="G21" s="237">
        <v>0</v>
      </c>
      <c r="H21" s="237">
        <v>80.376000000000005</v>
      </c>
      <c r="I21" s="237">
        <v>21.1</v>
      </c>
      <c r="J21" s="237">
        <v>270.3</v>
      </c>
      <c r="K21" s="237">
        <v>305.3</v>
      </c>
      <c r="L21" s="237">
        <v>1.0117</v>
      </c>
      <c r="M21" s="237">
        <v>76.156999999999996</v>
      </c>
      <c r="N21" s="237">
        <v>82.613</v>
      </c>
      <c r="O21" s="237">
        <v>80.58</v>
      </c>
      <c r="P21" s="237">
        <v>20.100000000000001</v>
      </c>
      <c r="Q21" s="237">
        <v>23.4</v>
      </c>
      <c r="R21" s="237">
        <v>21.1</v>
      </c>
      <c r="S21" s="237">
        <v>4.68</v>
      </c>
      <c r="T21" s="16">
        <v>16</v>
      </c>
      <c r="U21" s="23">
        <f t="shared" si="1"/>
        <v>6487</v>
      </c>
      <c r="V21" s="16"/>
      <c r="W21" s="99"/>
      <c r="X21" s="99"/>
      <c r="Y21" s="225">
        <f t="shared" si="0"/>
        <v>-100</v>
      </c>
    </row>
    <row r="22" spans="1:25">
      <c r="A22" s="16">
        <v>16</v>
      </c>
      <c r="B22" s="237" t="s">
        <v>249</v>
      </c>
      <c r="C22" s="237" t="s">
        <v>194</v>
      </c>
      <c r="D22" s="237">
        <v>431752</v>
      </c>
      <c r="E22" s="237">
        <v>825811</v>
      </c>
      <c r="F22" s="237">
        <v>6.3199019999999999</v>
      </c>
      <c r="G22" s="237">
        <v>0</v>
      </c>
      <c r="H22" s="237">
        <v>79.754000000000005</v>
      </c>
      <c r="I22" s="237">
        <v>21.3</v>
      </c>
      <c r="J22" s="237">
        <v>259.7</v>
      </c>
      <c r="K22" s="237">
        <v>308.7</v>
      </c>
      <c r="L22" s="237">
        <v>1.0112000000000001</v>
      </c>
      <c r="M22" s="237">
        <v>76.736999999999995</v>
      </c>
      <c r="N22" s="237">
        <v>82.665000000000006</v>
      </c>
      <c r="O22" s="237">
        <v>77.268000000000001</v>
      </c>
      <c r="P22" s="237">
        <v>19.899999999999999</v>
      </c>
      <c r="Q22" s="237">
        <v>23.8</v>
      </c>
      <c r="R22" s="237">
        <v>20.8</v>
      </c>
      <c r="S22" s="237">
        <v>4.68</v>
      </c>
      <c r="T22" s="16">
        <v>15</v>
      </c>
      <c r="U22" s="23">
        <f t="shared" si="1"/>
        <v>6233</v>
      </c>
      <c r="V22" s="16"/>
      <c r="W22" s="99"/>
      <c r="X22" s="99"/>
      <c r="Y22" s="225">
        <f t="shared" si="0"/>
        <v>-100</v>
      </c>
    </row>
    <row r="23" spans="1:25" s="25" customFormat="1">
      <c r="A23" s="21">
        <v>15</v>
      </c>
      <c r="B23" s="237" t="s">
        <v>222</v>
      </c>
      <c r="C23" s="237" t="s">
        <v>194</v>
      </c>
      <c r="D23" s="237">
        <v>425519</v>
      </c>
      <c r="E23" s="237">
        <v>824850</v>
      </c>
      <c r="F23" s="237">
        <v>6.3981190000000003</v>
      </c>
      <c r="G23" s="237">
        <v>0</v>
      </c>
      <c r="H23" s="237">
        <v>80.239000000000004</v>
      </c>
      <c r="I23" s="237">
        <v>21.3</v>
      </c>
      <c r="J23" s="237">
        <v>284.5</v>
      </c>
      <c r="K23" s="237">
        <v>315.8</v>
      </c>
      <c r="L23" s="237">
        <v>1.0113000000000001</v>
      </c>
      <c r="M23" s="237">
        <v>77.641000000000005</v>
      </c>
      <c r="N23" s="237">
        <v>82.915000000000006</v>
      </c>
      <c r="O23" s="237">
        <v>78.513000000000005</v>
      </c>
      <c r="P23" s="237">
        <v>19.899999999999999</v>
      </c>
      <c r="Q23" s="237">
        <v>23.9</v>
      </c>
      <c r="R23" s="237">
        <v>21.3</v>
      </c>
      <c r="S23" s="237">
        <v>4.68</v>
      </c>
      <c r="T23" s="22">
        <v>14</v>
      </c>
      <c r="U23" s="23">
        <f t="shared" si="1"/>
        <v>6827</v>
      </c>
      <c r="V23" s="24">
        <v>15</v>
      </c>
      <c r="W23" s="99"/>
      <c r="X23" s="99"/>
      <c r="Y23" s="225" t="e">
        <f>((X23*100)/#REF!)-100</f>
        <v>#REF!</v>
      </c>
    </row>
    <row r="24" spans="1:25">
      <c r="A24" s="16">
        <v>14</v>
      </c>
      <c r="B24" s="237" t="s">
        <v>223</v>
      </c>
      <c r="C24" s="237" t="s">
        <v>194</v>
      </c>
      <c r="D24" s="237">
        <v>418692</v>
      </c>
      <c r="E24" s="237">
        <v>823803</v>
      </c>
      <c r="F24" s="237">
        <v>6.4191010000000004</v>
      </c>
      <c r="G24" s="237">
        <v>0</v>
      </c>
      <c r="H24" s="237">
        <v>80.183999999999997</v>
      </c>
      <c r="I24" s="237">
        <v>21.6</v>
      </c>
      <c r="J24" s="237">
        <v>292.3</v>
      </c>
      <c r="K24" s="237">
        <v>315.5</v>
      </c>
      <c r="L24" s="237">
        <v>1.0114000000000001</v>
      </c>
      <c r="M24" s="237">
        <v>77.661000000000001</v>
      </c>
      <c r="N24" s="237">
        <v>82.887</v>
      </c>
      <c r="O24" s="237">
        <v>78.634</v>
      </c>
      <c r="P24" s="237">
        <v>19.7</v>
      </c>
      <c r="Q24" s="237">
        <v>23.6</v>
      </c>
      <c r="R24" s="237">
        <v>20.8</v>
      </c>
      <c r="S24" s="237">
        <v>4.68</v>
      </c>
      <c r="T24" s="16">
        <v>13</v>
      </c>
      <c r="U24" s="23">
        <f t="shared" si="1"/>
        <v>7015</v>
      </c>
      <c r="V24" s="16"/>
      <c r="W24" s="99"/>
      <c r="X24" s="99"/>
      <c r="Y24" s="225" t="e">
        <f>((X24*100)/#REF!)-100</f>
        <v>#REF!</v>
      </c>
    </row>
    <row r="25" spans="1:25">
      <c r="A25" s="16">
        <v>13</v>
      </c>
      <c r="B25" s="237" t="s">
        <v>224</v>
      </c>
      <c r="C25" s="237" t="s">
        <v>194</v>
      </c>
      <c r="D25" s="237">
        <v>411677</v>
      </c>
      <c r="E25" s="237">
        <v>822725</v>
      </c>
      <c r="F25" s="237">
        <v>6.4009200000000002</v>
      </c>
      <c r="G25" s="237">
        <v>0</v>
      </c>
      <c r="H25" s="237">
        <v>82.948999999999998</v>
      </c>
      <c r="I25" s="237">
        <v>24.4</v>
      </c>
      <c r="J25" s="237">
        <v>31.4</v>
      </c>
      <c r="K25" s="237">
        <v>316</v>
      </c>
      <c r="L25" s="237">
        <v>1.0113000000000001</v>
      </c>
      <c r="M25" s="237">
        <v>77.741</v>
      </c>
      <c r="N25" s="237">
        <v>84.492999999999995</v>
      </c>
      <c r="O25" s="237">
        <v>78.707999999999998</v>
      </c>
      <c r="P25" s="237">
        <v>15.9</v>
      </c>
      <c r="Q25" s="237">
        <v>33.9</v>
      </c>
      <c r="R25" s="237">
        <v>21.8</v>
      </c>
      <c r="S25" s="237">
        <v>4.68</v>
      </c>
      <c r="T25" s="16">
        <v>12</v>
      </c>
      <c r="U25" s="23">
        <f t="shared" si="1"/>
        <v>752</v>
      </c>
      <c r="V25" s="16"/>
      <c r="W25" s="99"/>
      <c r="X25" s="99"/>
      <c r="Y25" s="225" t="e">
        <f>((X25*100)/#REF!)-100</f>
        <v>#REF!</v>
      </c>
    </row>
    <row r="26" spans="1:25">
      <c r="A26" s="16">
        <v>12</v>
      </c>
      <c r="B26" s="237" t="s">
        <v>225</v>
      </c>
      <c r="C26" s="237" t="s">
        <v>194</v>
      </c>
      <c r="D26" s="237">
        <v>410925</v>
      </c>
      <c r="E26" s="237">
        <v>822610</v>
      </c>
      <c r="F26" s="237">
        <v>6.870069</v>
      </c>
      <c r="G26" s="237">
        <v>0</v>
      </c>
      <c r="H26" s="237">
        <v>83.061999999999998</v>
      </c>
      <c r="I26" s="237">
        <v>20.8</v>
      </c>
      <c r="J26" s="237">
        <v>0</v>
      </c>
      <c r="K26" s="237">
        <v>0</v>
      </c>
      <c r="L26" s="237">
        <v>1.0126999999999999</v>
      </c>
      <c r="M26" s="237">
        <v>81.325000000000003</v>
      </c>
      <c r="N26" s="237">
        <v>84.623000000000005</v>
      </c>
      <c r="O26" s="237">
        <v>84.007999999999996</v>
      </c>
      <c r="P26" s="237">
        <v>14.2</v>
      </c>
      <c r="Q26" s="237">
        <v>29.2</v>
      </c>
      <c r="R26" s="237">
        <v>18.2</v>
      </c>
      <c r="S26" s="237">
        <v>4.68</v>
      </c>
      <c r="T26" s="16">
        <v>11</v>
      </c>
      <c r="U26" s="23">
        <f t="shared" si="1"/>
        <v>0</v>
      </c>
      <c r="V26" s="16"/>
      <c r="W26" s="99"/>
      <c r="X26" s="99"/>
      <c r="Y26" s="225" t="e">
        <f>((X26*100)/#REF!)-100</f>
        <v>#REF!</v>
      </c>
    </row>
    <row r="27" spans="1:25">
      <c r="A27" s="16">
        <v>11</v>
      </c>
      <c r="B27" s="237" t="s">
        <v>226</v>
      </c>
      <c r="C27" s="237" t="s">
        <v>194</v>
      </c>
      <c r="D27" s="237">
        <v>410925</v>
      </c>
      <c r="E27" s="237">
        <v>822610</v>
      </c>
      <c r="F27" s="237">
        <v>6.781034</v>
      </c>
      <c r="G27" s="237">
        <v>0</v>
      </c>
      <c r="H27" s="237">
        <v>81.311999999999998</v>
      </c>
      <c r="I27" s="237">
        <v>19.8</v>
      </c>
      <c r="J27" s="237">
        <v>100.5</v>
      </c>
      <c r="K27" s="237">
        <v>314.3</v>
      </c>
      <c r="L27" s="237">
        <v>1.0125999999999999</v>
      </c>
      <c r="M27" s="237">
        <v>77.481999999999999</v>
      </c>
      <c r="N27" s="237">
        <v>83.974000000000004</v>
      </c>
      <c r="O27" s="237">
        <v>82.570999999999998</v>
      </c>
      <c r="P27" s="237">
        <v>14.3</v>
      </c>
      <c r="Q27" s="237">
        <v>25.1</v>
      </c>
      <c r="R27" s="237">
        <v>17.5</v>
      </c>
      <c r="S27" s="237">
        <v>4.68</v>
      </c>
      <c r="T27" s="16">
        <v>10</v>
      </c>
      <c r="U27" s="23">
        <f t="shared" si="1"/>
        <v>2407</v>
      </c>
      <c r="V27" s="16"/>
      <c r="W27" s="99"/>
      <c r="X27" s="99"/>
      <c r="Y27" s="225" t="e">
        <f>((X27*100)/#REF!)-100</f>
        <v>#REF!</v>
      </c>
    </row>
    <row r="28" spans="1:25">
      <c r="A28" s="16">
        <v>10</v>
      </c>
      <c r="B28" s="237" t="s">
        <v>227</v>
      </c>
      <c r="C28" s="237" t="s">
        <v>194</v>
      </c>
      <c r="D28" s="237">
        <v>408518</v>
      </c>
      <c r="E28" s="237">
        <v>822236</v>
      </c>
      <c r="F28" s="237">
        <v>6.3691360000000001</v>
      </c>
      <c r="G28" s="237">
        <v>0</v>
      </c>
      <c r="H28" s="237">
        <v>80.459000000000003</v>
      </c>
      <c r="I28" s="237">
        <v>21.4</v>
      </c>
      <c r="J28" s="237">
        <v>275.2</v>
      </c>
      <c r="K28" s="237">
        <v>315.5</v>
      </c>
      <c r="L28" s="237">
        <v>1.0113000000000001</v>
      </c>
      <c r="M28" s="237">
        <v>77.703999999999994</v>
      </c>
      <c r="N28" s="237">
        <v>82.792000000000002</v>
      </c>
      <c r="O28" s="237">
        <v>77.873999999999995</v>
      </c>
      <c r="P28" s="237">
        <v>19.8</v>
      </c>
      <c r="Q28" s="237">
        <v>23.5</v>
      </c>
      <c r="R28" s="237">
        <v>20.6</v>
      </c>
      <c r="S28" s="237">
        <v>4.68</v>
      </c>
      <c r="T28" s="16">
        <v>9</v>
      </c>
      <c r="U28" s="23">
        <f t="shared" si="1"/>
        <v>6604</v>
      </c>
      <c r="V28" s="16"/>
      <c r="W28" s="99"/>
      <c r="X28" s="99"/>
      <c r="Y28" s="225">
        <f t="shared" si="0"/>
        <v>-100</v>
      </c>
    </row>
    <row r="29" spans="1:25">
      <c r="A29" s="16">
        <v>9</v>
      </c>
      <c r="B29" s="237" t="s">
        <v>228</v>
      </c>
      <c r="C29" s="237" t="s">
        <v>194</v>
      </c>
      <c r="D29" s="237">
        <v>401914</v>
      </c>
      <c r="E29" s="237">
        <v>821225</v>
      </c>
      <c r="F29" s="237">
        <v>6.469538</v>
      </c>
      <c r="G29" s="237">
        <v>0</v>
      </c>
      <c r="H29" s="237">
        <v>81.305999999999997</v>
      </c>
      <c r="I29" s="237">
        <v>21.5</v>
      </c>
      <c r="J29" s="237">
        <v>280</v>
      </c>
      <c r="K29" s="237">
        <v>314.60000000000002</v>
      </c>
      <c r="L29" s="237">
        <v>1.0115000000000001</v>
      </c>
      <c r="M29" s="237">
        <v>78.358999999999995</v>
      </c>
      <c r="N29" s="237">
        <v>83.001000000000005</v>
      </c>
      <c r="O29" s="237">
        <v>79.450999999999993</v>
      </c>
      <c r="P29" s="237">
        <v>20</v>
      </c>
      <c r="Q29" s="237">
        <v>23.4</v>
      </c>
      <c r="R29" s="237">
        <v>21.1</v>
      </c>
      <c r="S29" s="237">
        <v>4.68</v>
      </c>
      <c r="T29" s="16">
        <v>8</v>
      </c>
      <c r="U29" s="23">
        <f t="shared" si="1"/>
        <v>6742</v>
      </c>
      <c r="V29" s="16"/>
      <c r="W29" s="99"/>
      <c r="X29" s="99"/>
      <c r="Y29" s="225">
        <f t="shared" si="0"/>
        <v>-100</v>
      </c>
    </row>
    <row r="30" spans="1:25" s="25" customFormat="1">
      <c r="A30" s="21">
        <v>8</v>
      </c>
      <c r="B30" s="237" t="s">
        <v>214</v>
      </c>
      <c r="C30" s="237" t="s">
        <v>194</v>
      </c>
      <c r="D30" s="237">
        <v>395172</v>
      </c>
      <c r="E30" s="237">
        <v>820202</v>
      </c>
      <c r="F30" s="237">
        <v>6.5782360000000004</v>
      </c>
      <c r="G30" s="237">
        <v>0</v>
      </c>
      <c r="H30" s="237">
        <v>80.903999999999996</v>
      </c>
      <c r="I30" s="237">
        <v>21.3</v>
      </c>
      <c r="J30" s="237">
        <v>288.39999999999998</v>
      </c>
      <c r="K30" s="237">
        <v>315.5</v>
      </c>
      <c r="L30" s="237">
        <v>1.0117</v>
      </c>
      <c r="M30" s="237">
        <v>77.718000000000004</v>
      </c>
      <c r="N30" s="237">
        <v>83.224000000000004</v>
      </c>
      <c r="O30" s="237">
        <v>80.986000000000004</v>
      </c>
      <c r="P30" s="237">
        <v>19.600000000000001</v>
      </c>
      <c r="Q30" s="237">
        <v>23.3</v>
      </c>
      <c r="R30" s="237">
        <v>21.2</v>
      </c>
      <c r="S30" s="237">
        <v>4.68</v>
      </c>
      <c r="T30" s="22">
        <v>7</v>
      </c>
      <c r="U30" s="23">
        <f t="shared" si="1"/>
        <v>6921</v>
      </c>
      <c r="V30" s="24">
        <v>8</v>
      </c>
      <c r="W30" s="99"/>
      <c r="X30" s="99"/>
      <c r="Y30" s="225">
        <f t="shared" si="0"/>
        <v>-100</v>
      </c>
    </row>
    <row r="31" spans="1:25">
      <c r="A31" s="16">
        <v>7</v>
      </c>
      <c r="B31" s="237" t="s">
        <v>215</v>
      </c>
      <c r="C31" s="237" t="s">
        <v>194</v>
      </c>
      <c r="D31" s="237">
        <v>388251</v>
      </c>
      <c r="E31" s="237">
        <v>819149</v>
      </c>
      <c r="F31" s="237">
        <v>6.5596769999999998</v>
      </c>
      <c r="G31" s="237">
        <v>0</v>
      </c>
      <c r="H31" s="237">
        <v>81.515000000000001</v>
      </c>
      <c r="I31" s="237">
        <v>22.1</v>
      </c>
      <c r="J31" s="237">
        <v>280.7</v>
      </c>
      <c r="K31" s="237">
        <v>313.3</v>
      </c>
      <c r="L31" s="237">
        <v>1.0117</v>
      </c>
      <c r="M31" s="237">
        <v>79.619</v>
      </c>
      <c r="N31" s="237">
        <v>83.206000000000003</v>
      </c>
      <c r="O31" s="237">
        <v>80.706000000000003</v>
      </c>
      <c r="P31" s="237">
        <v>20.7</v>
      </c>
      <c r="Q31" s="237">
        <v>24.7</v>
      </c>
      <c r="R31" s="237">
        <v>21.1</v>
      </c>
      <c r="S31" s="237">
        <v>4.68</v>
      </c>
      <c r="T31" s="16">
        <v>6</v>
      </c>
      <c r="U31" s="23">
        <f t="shared" si="1"/>
        <v>6737</v>
      </c>
      <c r="V31" s="5"/>
      <c r="W31" s="99"/>
      <c r="X31" s="99"/>
      <c r="Y31" s="225">
        <f t="shared" si="0"/>
        <v>-100</v>
      </c>
    </row>
    <row r="32" spans="1:25">
      <c r="A32" s="16">
        <v>6</v>
      </c>
      <c r="B32" s="237" t="s">
        <v>216</v>
      </c>
      <c r="C32" s="237" t="s">
        <v>194</v>
      </c>
      <c r="D32" s="237">
        <v>381514</v>
      </c>
      <c r="E32" s="237">
        <v>818127</v>
      </c>
      <c r="F32" s="237">
        <v>6.6018100000000004</v>
      </c>
      <c r="G32" s="237">
        <v>0</v>
      </c>
      <c r="H32" s="237">
        <v>83.738</v>
      </c>
      <c r="I32" s="237">
        <v>23.6</v>
      </c>
      <c r="J32" s="237">
        <v>28.8</v>
      </c>
      <c r="K32" s="237">
        <v>317.3</v>
      </c>
      <c r="L32" s="237">
        <v>1.0116000000000001</v>
      </c>
      <c r="M32" s="237">
        <v>80.171000000000006</v>
      </c>
      <c r="N32" s="237">
        <v>85.322000000000003</v>
      </c>
      <c r="O32" s="237">
        <v>81.790999999999997</v>
      </c>
      <c r="P32" s="237">
        <v>15.5</v>
      </c>
      <c r="Q32" s="237">
        <v>32.299999999999997</v>
      </c>
      <c r="R32" s="237">
        <v>22.6</v>
      </c>
      <c r="S32" s="237">
        <v>4.68</v>
      </c>
      <c r="T32" s="16">
        <v>5</v>
      </c>
      <c r="U32" s="23">
        <f t="shared" si="1"/>
        <v>692</v>
      </c>
      <c r="V32" s="5"/>
      <c r="W32" s="99"/>
      <c r="X32" s="99"/>
      <c r="Y32" s="225">
        <f t="shared" si="0"/>
        <v>-100</v>
      </c>
    </row>
    <row r="33" spans="1:25">
      <c r="A33" s="16">
        <v>5</v>
      </c>
      <c r="B33" s="237" t="s">
        <v>217</v>
      </c>
      <c r="C33" s="237" t="s">
        <v>194</v>
      </c>
      <c r="D33" s="237">
        <v>380822</v>
      </c>
      <c r="E33" s="237">
        <v>818023</v>
      </c>
      <c r="F33" s="237">
        <v>7.0117269999999996</v>
      </c>
      <c r="G33" s="237">
        <v>0</v>
      </c>
      <c r="H33" s="237">
        <v>83.980999999999995</v>
      </c>
      <c r="I33" s="237">
        <v>21.1</v>
      </c>
      <c r="J33" s="237">
        <v>0</v>
      </c>
      <c r="K33" s="237">
        <v>0</v>
      </c>
      <c r="L33" s="237">
        <v>1.0133000000000001</v>
      </c>
      <c r="M33" s="237">
        <v>81.643000000000001</v>
      </c>
      <c r="N33" s="237">
        <v>85.578999999999994</v>
      </c>
      <c r="O33" s="237">
        <v>85.239000000000004</v>
      </c>
      <c r="P33" s="237">
        <v>14.7</v>
      </c>
      <c r="Q33" s="237">
        <v>33</v>
      </c>
      <c r="R33" s="237">
        <v>16.100000000000001</v>
      </c>
      <c r="S33" s="237">
        <v>4.68</v>
      </c>
      <c r="T33" s="16">
        <v>4</v>
      </c>
      <c r="U33" s="23">
        <f t="shared" si="1"/>
        <v>0</v>
      </c>
      <c r="V33" s="5"/>
      <c r="W33" s="99"/>
      <c r="X33" s="99"/>
      <c r="Y33" s="225">
        <f t="shared" si="0"/>
        <v>-100</v>
      </c>
    </row>
    <row r="34" spans="1:25">
      <c r="A34" s="16">
        <v>4</v>
      </c>
      <c r="B34" s="237" t="s">
        <v>218</v>
      </c>
      <c r="C34" s="237" t="s">
        <v>194</v>
      </c>
      <c r="D34" s="237">
        <v>380822</v>
      </c>
      <c r="E34" s="237">
        <v>818023</v>
      </c>
      <c r="F34" s="237">
        <v>6.8085940000000003</v>
      </c>
      <c r="G34" s="237">
        <v>0</v>
      </c>
      <c r="H34" s="237">
        <v>82.24</v>
      </c>
      <c r="I34" s="237">
        <v>18.3</v>
      </c>
      <c r="J34" s="237">
        <v>94.4</v>
      </c>
      <c r="K34" s="237">
        <v>308.8</v>
      </c>
      <c r="L34" s="237">
        <v>1.0129999999999999</v>
      </c>
      <c r="M34" s="237">
        <v>79.590999999999994</v>
      </c>
      <c r="N34" s="237">
        <v>84.757000000000005</v>
      </c>
      <c r="O34" s="237">
        <v>82.01</v>
      </c>
      <c r="P34" s="237">
        <v>13.2</v>
      </c>
      <c r="Q34" s="237">
        <v>23.8</v>
      </c>
      <c r="R34" s="237">
        <v>14.7</v>
      </c>
      <c r="S34" s="237">
        <v>4.68</v>
      </c>
      <c r="T34" s="16">
        <v>3</v>
      </c>
      <c r="U34" s="23">
        <f t="shared" si="1"/>
        <v>2260</v>
      </c>
      <c r="V34" s="5"/>
      <c r="W34" s="224"/>
      <c r="X34" s="125"/>
      <c r="Y34" s="225">
        <f t="shared" si="0"/>
        <v>-100</v>
      </c>
    </row>
    <row r="35" spans="1:25">
      <c r="A35" s="16">
        <v>3</v>
      </c>
      <c r="B35" s="237" t="s">
        <v>219</v>
      </c>
      <c r="C35" s="237" t="s">
        <v>194</v>
      </c>
      <c r="D35" s="237">
        <v>378562</v>
      </c>
      <c r="E35" s="237">
        <v>817678</v>
      </c>
      <c r="F35" s="237">
        <v>6.660863</v>
      </c>
      <c r="G35" s="237">
        <v>0</v>
      </c>
      <c r="H35" s="237">
        <v>81.855999999999995</v>
      </c>
      <c r="I35" s="237">
        <v>21.4</v>
      </c>
      <c r="J35" s="237">
        <v>276.7</v>
      </c>
      <c r="K35" s="237">
        <v>317.5</v>
      </c>
      <c r="L35" s="237">
        <v>1.0118</v>
      </c>
      <c r="M35" s="237">
        <v>79.256</v>
      </c>
      <c r="N35" s="237">
        <v>84.200999999999993</v>
      </c>
      <c r="O35" s="237">
        <v>82.231999999999999</v>
      </c>
      <c r="P35" s="237">
        <v>20.5</v>
      </c>
      <c r="Q35" s="237">
        <v>23.4</v>
      </c>
      <c r="R35" s="237">
        <v>21.5</v>
      </c>
      <c r="S35" s="237">
        <v>4.68</v>
      </c>
      <c r="T35" s="16">
        <v>2</v>
      </c>
      <c r="U35" s="23">
        <f t="shared" si="1"/>
        <v>6642</v>
      </c>
      <c r="V35" s="5"/>
      <c r="W35" s="92"/>
      <c r="X35" s="91"/>
      <c r="Y35" s="225">
        <f t="shared" si="0"/>
        <v>-100</v>
      </c>
    </row>
    <row r="36" spans="1:25">
      <c r="A36" s="16">
        <v>2</v>
      </c>
      <c r="B36" s="237" t="s">
        <v>220</v>
      </c>
      <c r="C36" s="237" t="s">
        <v>194</v>
      </c>
      <c r="D36" s="237">
        <v>371920</v>
      </c>
      <c r="E36" s="237">
        <v>816677</v>
      </c>
      <c r="F36" s="237">
        <v>6.6387280000000004</v>
      </c>
      <c r="G36" s="237">
        <v>0</v>
      </c>
      <c r="H36" s="237">
        <v>82.543000000000006</v>
      </c>
      <c r="I36" s="237">
        <v>22.2</v>
      </c>
      <c r="J36" s="237">
        <v>267.60000000000002</v>
      </c>
      <c r="K36" s="237">
        <v>311.39999999999998</v>
      </c>
      <c r="L36" s="237">
        <v>1.0118</v>
      </c>
      <c r="M36" s="237">
        <v>80.900999999999996</v>
      </c>
      <c r="N36" s="237">
        <v>84.147999999999996</v>
      </c>
      <c r="O36" s="237">
        <v>82.042000000000002</v>
      </c>
      <c r="P36" s="237">
        <v>21</v>
      </c>
      <c r="Q36" s="237">
        <v>24.8</v>
      </c>
      <c r="R36" s="237">
        <v>21.8</v>
      </c>
      <c r="S36" s="237">
        <v>4.6900000000000004</v>
      </c>
      <c r="T36" s="16">
        <v>1</v>
      </c>
      <c r="U36" s="23">
        <f t="shared" si="1"/>
        <v>6421</v>
      </c>
      <c r="V36" s="5"/>
      <c r="W36" s="92"/>
      <c r="X36" s="91"/>
      <c r="Y36" s="225">
        <f t="shared" si="0"/>
        <v>-100</v>
      </c>
    </row>
    <row r="37" spans="1:25">
      <c r="A37" s="16">
        <v>1</v>
      </c>
      <c r="B37" s="237" t="s">
        <v>221</v>
      </c>
      <c r="C37" s="237" t="s">
        <v>194</v>
      </c>
      <c r="D37" s="237">
        <v>365499</v>
      </c>
      <c r="E37" s="237">
        <v>815713</v>
      </c>
      <c r="F37" s="237">
        <v>6.6602889999999997</v>
      </c>
      <c r="G37" s="237">
        <v>0</v>
      </c>
      <c r="H37" s="237">
        <v>82.662999999999997</v>
      </c>
      <c r="I37" s="237">
        <v>22.3</v>
      </c>
      <c r="J37" s="237">
        <v>266.8</v>
      </c>
      <c r="K37" s="237">
        <v>312.7</v>
      </c>
      <c r="L37" s="237">
        <v>1.0118</v>
      </c>
      <c r="M37" s="237">
        <v>81.111000000000004</v>
      </c>
      <c r="N37" s="237">
        <v>84.150999999999996</v>
      </c>
      <c r="O37" s="237">
        <v>82.35</v>
      </c>
      <c r="P37" s="237">
        <v>20.9</v>
      </c>
      <c r="Q37" s="237">
        <v>24.5</v>
      </c>
      <c r="R37" s="237">
        <v>21.9</v>
      </c>
      <c r="S37" s="237">
        <v>4.6900000000000004</v>
      </c>
      <c r="T37" s="1"/>
      <c r="U37" s="26"/>
      <c r="V37" s="5"/>
      <c r="W37" s="92"/>
      <c r="X37" s="91"/>
      <c r="Y37" s="225">
        <f>((X37*100)/D37)-100</f>
        <v>-100</v>
      </c>
    </row>
    <row r="38" spans="1:25">
      <c r="A38" s="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7"/>
      <c r="O38" s="26"/>
      <c r="P38" s="26"/>
      <c r="Q38" s="26"/>
      <c r="R38" s="26"/>
      <c r="S38" s="26"/>
      <c r="T38" s="26"/>
      <c r="U38" s="26"/>
      <c r="V38" s="5"/>
      <c r="W38" s="310"/>
      <c r="X38" s="310"/>
      <c r="Y38" s="311"/>
    </row>
    <row r="39" spans="1:25">
      <c r="A39" s="1"/>
      <c r="B39" s="28" t="s">
        <v>50</v>
      </c>
      <c r="C39" s="29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1"/>
      <c r="O39" s="30"/>
      <c r="P39" s="30"/>
      <c r="Q39" s="30"/>
      <c r="R39" s="30"/>
      <c r="S39" s="30"/>
      <c r="T39" s="30"/>
      <c r="U39" s="30"/>
      <c r="V39" s="30"/>
      <c r="W39" s="311"/>
      <c r="X39" s="311"/>
      <c r="Y39" s="311"/>
    </row>
    <row r="40" spans="1:25">
      <c r="A40" s="1"/>
      <c r="B40" s="29"/>
      <c r="C40" s="29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1"/>
      <c r="O40" s="30"/>
      <c r="P40" s="30"/>
      <c r="Q40" s="30"/>
      <c r="R40" s="30"/>
      <c r="S40" s="30"/>
      <c r="T40" s="30"/>
      <c r="U40" s="30"/>
      <c r="V40" s="30"/>
      <c r="W40" s="311"/>
      <c r="X40" s="311"/>
      <c r="Y40" s="311"/>
    </row>
    <row r="41" spans="1:25">
      <c r="A41" s="1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7"/>
      <c r="O41" s="26"/>
      <c r="P41" s="26"/>
      <c r="Q41" s="26"/>
      <c r="R41" s="26"/>
      <c r="S41" s="26"/>
      <c r="T41" s="26"/>
      <c r="U41" s="26"/>
      <c r="V41" s="5"/>
      <c r="W41" s="311"/>
      <c r="X41" s="311"/>
      <c r="Y41" s="311"/>
    </row>
    <row r="42" spans="1:25">
      <c r="D42" s="32"/>
      <c r="E42" s="32"/>
      <c r="N42" s="32"/>
    </row>
  </sheetData>
  <mergeCells count="4">
    <mergeCell ref="W1:W5"/>
    <mergeCell ref="X1:X5"/>
    <mergeCell ref="Y1:Y5"/>
    <mergeCell ref="W38:Y41"/>
  </mergeCells>
  <pageMargins left="0.7" right="0.7" top="0.75" bottom="0.75" header="0.3" footer="0.3"/>
  <pageSetup scale="37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2"/>
  <sheetViews>
    <sheetView view="pageBreakPreview" zoomScale="80" zoomScaleNormal="10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:S8"/>
    </sheetView>
  </sheetViews>
  <sheetFormatPr defaultColWidth="11.42578125" defaultRowHeight="15"/>
  <cols>
    <col min="1" max="1" width="7.28515625" customWidth="1"/>
    <col min="3" max="3" width="13.42578125" bestFit="1" customWidth="1"/>
    <col min="4" max="4" width="10.7109375" bestFit="1" customWidth="1"/>
    <col min="5" max="5" width="10" bestFit="1" customWidth="1"/>
    <col min="6" max="6" width="11" bestFit="1" customWidth="1"/>
    <col min="7" max="7" width="10.42578125" bestFit="1" customWidth="1"/>
    <col min="8" max="8" width="9.42578125" bestFit="1" customWidth="1"/>
    <col min="9" max="9" width="11.5703125" bestFit="1" customWidth="1"/>
    <col min="10" max="10" width="9.42578125" bestFit="1" customWidth="1"/>
    <col min="11" max="11" width="10.85546875" bestFit="1" customWidth="1"/>
    <col min="12" max="15" width="7.85546875" bestFit="1" customWidth="1"/>
    <col min="16" max="17" width="6.5703125" bestFit="1" customWidth="1"/>
    <col min="18" max="18" width="7.5703125" bestFit="1" customWidth="1"/>
    <col min="19" max="19" width="8" bestFit="1" customWidth="1"/>
    <col min="20" max="20" width="3.7109375" customWidth="1"/>
    <col min="21" max="21" width="13.7109375" bestFit="1" customWidth="1"/>
    <col min="22" max="22" width="4.85546875" bestFit="1" customWidth="1"/>
    <col min="23" max="23" width="24.42578125" bestFit="1" customWidth="1"/>
  </cols>
  <sheetData>
    <row r="1" spans="1:25" ht="15.75">
      <c r="A1" s="1"/>
      <c r="B1" s="1"/>
      <c r="C1" s="12"/>
      <c r="D1" s="13" t="s">
        <v>21</v>
      </c>
      <c r="E1" s="1"/>
      <c r="F1" s="1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4"/>
      <c r="W1" s="263" t="s">
        <v>125</v>
      </c>
      <c r="X1" s="263" t="s">
        <v>126</v>
      </c>
      <c r="Y1" s="266" t="s">
        <v>127</v>
      </c>
    </row>
    <row r="2" spans="1:25">
      <c r="A2" s="1"/>
      <c r="B2" s="1"/>
      <c r="C2" s="1"/>
      <c r="D2" s="14" t="s">
        <v>23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5" t="s">
        <v>24</v>
      </c>
      <c r="V2" s="4"/>
      <c r="W2" s="264"/>
      <c r="X2" s="264"/>
      <c r="Y2" s="267"/>
    </row>
    <row r="3" spans="1:25">
      <c r="A3" s="16" t="s">
        <v>25</v>
      </c>
      <c r="B3" s="1"/>
      <c r="C3" s="1"/>
      <c r="D3" s="14" t="s">
        <v>26</v>
      </c>
      <c r="E3" s="1"/>
      <c r="F3" s="1"/>
      <c r="G3" s="16" t="s">
        <v>27</v>
      </c>
      <c r="H3" s="16" t="s">
        <v>28</v>
      </c>
      <c r="I3" s="16" t="s">
        <v>28</v>
      </c>
      <c r="J3" s="16" t="s">
        <v>28</v>
      </c>
      <c r="K3" s="1"/>
      <c r="L3" s="11" t="s">
        <v>29</v>
      </c>
      <c r="M3" s="11" t="s">
        <v>30</v>
      </c>
      <c r="N3" s="11" t="s">
        <v>31</v>
      </c>
      <c r="O3" s="11" t="s">
        <v>32</v>
      </c>
      <c r="P3" s="11" t="s">
        <v>30</v>
      </c>
      <c r="Q3" s="11" t="s">
        <v>31</v>
      </c>
      <c r="R3" s="11" t="s">
        <v>32</v>
      </c>
      <c r="S3" s="11" t="s">
        <v>33</v>
      </c>
      <c r="T3" s="1"/>
      <c r="U3" s="15" t="s">
        <v>34</v>
      </c>
      <c r="V3" s="4"/>
      <c r="W3" s="264"/>
      <c r="X3" s="264"/>
      <c r="Y3" s="267"/>
    </row>
    <row r="4" spans="1:25">
      <c r="A4" s="16" t="s">
        <v>35</v>
      </c>
      <c r="B4" s="11" t="s">
        <v>1</v>
      </c>
      <c r="C4" s="11" t="s">
        <v>2</v>
      </c>
      <c r="D4" s="14" t="s">
        <v>3</v>
      </c>
      <c r="E4" s="11" t="s">
        <v>4</v>
      </c>
      <c r="F4" s="11" t="s">
        <v>5</v>
      </c>
      <c r="G4" s="11" t="s">
        <v>36</v>
      </c>
      <c r="H4" s="11" t="s">
        <v>37</v>
      </c>
      <c r="I4" s="11" t="s">
        <v>38</v>
      </c>
      <c r="J4" s="11" t="s">
        <v>39</v>
      </c>
      <c r="K4" s="11" t="s">
        <v>6</v>
      </c>
      <c r="L4" s="11" t="s">
        <v>40</v>
      </c>
      <c r="M4" s="11" t="s">
        <v>41</v>
      </c>
      <c r="N4" s="11" t="s">
        <v>41</v>
      </c>
      <c r="O4" s="11" t="s">
        <v>41</v>
      </c>
      <c r="P4" s="11" t="s">
        <v>42</v>
      </c>
      <c r="Q4" s="11" t="s">
        <v>42</v>
      </c>
      <c r="R4" s="11" t="s">
        <v>43</v>
      </c>
      <c r="S4" s="11" t="s">
        <v>44</v>
      </c>
      <c r="T4" s="1"/>
      <c r="U4" s="15" t="s">
        <v>45</v>
      </c>
      <c r="V4" s="4"/>
      <c r="W4" s="264"/>
      <c r="X4" s="264"/>
      <c r="Y4" s="267"/>
    </row>
    <row r="5" spans="1:25" ht="15.75" thickBot="1">
      <c r="A5" s="16"/>
      <c r="B5" s="11" t="s">
        <v>0</v>
      </c>
      <c r="C5" s="11" t="s">
        <v>0</v>
      </c>
      <c r="D5" s="17" t="s">
        <v>7</v>
      </c>
      <c r="E5" s="11" t="s">
        <v>7</v>
      </c>
      <c r="F5" s="11" t="s">
        <v>0</v>
      </c>
      <c r="G5" s="11" t="s">
        <v>7</v>
      </c>
      <c r="H5" s="18" t="s">
        <v>46</v>
      </c>
      <c r="I5" s="11" t="s">
        <v>9</v>
      </c>
      <c r="J5" s="11" t="s">
        <v>10</v>
      </c>
      <c r="K5" s="11" t="s">
        <v>10</v>
      </c>
      <c r="L5" s="11" t="s">
        <v>11</v>
      </c>
      <c r="M5" s="11" t="s">
        <v>8</v>
      </c>
      <c r="N5" s="11" t="s">
        <v>8</v>
      </c>
      <c r="O5" s="11" t="s">
        <v>8</v>
      </c>
      <c r="P5" s="11" t="s">
        <v>9</v>
      </c>
      <c r="Q5" s="11" t="s">
        <v>9</v>
      </c>
      <c r="R5" s="11" t="s">
        <v>9</v>
      </c>
      <c r="S5" s="11" t="s">
        <v>12</v>
      </c>
      <c r="T5" s="19" t="s">
        <v>47</v>
      </c>
      <c r="U5" s="20" t="s">
        <v>48</v>
      </c>
      <c r="V5" s="4"/>
      <c r="W5" s="265"/>
      <c r="X5" s="265"/>
      <c r="Y5" s="268"/>
    </row>
    <row r="6" spans="1:25">
      <c r="A6" s="21">
        <v>32</v>
      </c>
      <c r="B6" s="237" t="s">
        <v>267</v>
      </c>
      <c r="C6" s="237" t="s">
        <v>194</v>
      </c>
      <c r="D6" s="237">
        <v>698573</v>
      </c>
      <c r="E6" s="237">
        <v>247412</v>
      </c>
      <c r="F6" s="237">
        <v>6.5666409999999997</v>
      </c>
      <c r="G6" s="237">
        <v>0</v>
      </c>
      <c r="H6" s="237">
        <v>80.997</v>
      </c>
      <c r="I6" s="237">
        <v>23.4</v>
      </c>
      <c r="J6" s="237">
        <v>509.5</v>
      </c>
      <c r="K6" s="237">
        <v>941.3</v>
      </c>
      <c r="L6" s="237">
        <v>1.0115000000000001</v>
      </c>
      <c r="M6" s="237">
        <v>78.12</v>
      </c>
      <c r="N6" s="237">
        <v>83.905000000000001</v>
      </c>
      <c r="O6" s="237">
        <v>81.346000000000004</v>
      </c>
      <c r="P6" s="237">
        <v>20.9</v>
      </c>
      <c r="Q6" s="237">
        <v>25.6</v>
      </c>
      <c r="R6" s="237">
        <v>22.8</v>
      </c>
      <c r="S6" s="237">
        <v>5.76</v>
      </c>
      <c r="T6" s="22">
        <v>31</v>
      </c>
      <c r="U6" s="23">
        <f>D6-D7</f>
        <v>12216</v>
      </c>
      <c r="V6" s="4"/>
      <c r="W6" s="228"/>
      <c r="X6" s="228"/>
      <c r="Y6" s="233"/>
    </row>
    <row r="7" spans="1:25">
      <c r="A7" s="21">
        <v>31</v>
      </c>
      <c r="B7" s="237" t="s">
        <v>268</v>
      </c>
      <c r="C7" s="237" t="s">
        <v>194</v>
      </c>
      <c r="D7" s="237">
        <v>686357</v>
      </c>
      <c r="E7" s="237">
        <v>245535</v>
      </c>
      <c r="F7" s="237">
        <v>6.3733630000000003</v>
      </c>
      <c r="G7" s="237">
        <v>0</v>
      </c>
      <c r="H7" s="237">
        <v>80.772000000000006</v>
      </c>
      <c r="I7" s="237">
        <v>23.5</v>
      </c>
      <c r="J7" s="237">
        <v>530.79999999999995</v>
      </c>
      <c r="K7" s="237">
        <v>947.9</v>
      </c>
      <c r="L7" s="237">
        <v>1.0109999999999999</v>
      </c>
      <c r="M7" s="237">
        <v>77.67</v>
      </c>
      <c r="N7" s="237">
        <v>83.435000000000002</v>
      </c>
      <c r="O7" s="237">
        <v>78.796000000000006</v>
      </c>
      <c r="P7" s="237">
        <v>22</v>
      </c>
      <c r="Q7" s="237">
        <v>25.6</v>
      </c>
      <c r="R7" s="237">
        <v>23.3</v>
      </c>
      <c r="S7" s="237">
        <v>5.76</v>
      </c>
      <c r="T7" s="22">
        <v>30</v>
      </c>
      <c r="U7" s="23">
        <f>D7-D8</f>
        <v>12726</v>
      </c>
      <c r="V7" s="24">
        <v>1</v>
      </c>
      <c r="W7" s="112"/>
      <c r="X7" s="112"/>
      <c r="Y7" s="225">
        <f t="shared" ref="Y7:Y36" si="0">((X7*100)/D7)-100</f>
        <v>-100</v>
      </c>
    </row>
    <row r="8" spans="1:25">
      <c r="A8" s="16">
        <v>30</v>
      </c>
      <c r="B8" s="237" t="s">
        <v>269</v>
      </c>
      <c r="C8" s="237" t="s">
        <v>194</v>
      </c>
      <c r="D8" s="237">
        <v>673631</v>
      </c>
      <c r="E8" s="237">
        <v>243579</v>
      </c>
      <c r="F8" s="237">
        <v>6.6132020000000002</v>
      </c>
      <c r="G8" s="237">
        <v>0</v>
      </c>
      <c r="H8" s="237">
        <v>81.094999999999999</v>
      </c>
      <c r="I8" s="237">
        <v>23.3</v>
      </c>
      <c r="J8" s="237">
        <v>334.9</v>
      </c>
      <c r="K8" s="237">
        <v>693</v>
      </c>
      <c r="L8" s="237">
        <v>1.0116000000000001</v>
      </c>
      <c r="M8" s="237">
        <v>78.965000000000003</v>
      </c>
      <c r="N8" s="237">
        <v>83.441000000000003</v>
      </c>
      <c r="O8" s="237">
        <v>81.92</v>
      </c>
      <c r="P8" s="237">
        <v>20.7</v>
      </c>
      <c r="Q8" s="237">
        <v>26.2</v>
      </c>
      <c r="R8" s="237">
        <v>22.6</v>
      </c>
      <c r="S8" s="237">
        <v>5.76</v>
      </c>
      <c r="T8" s="16">
        <v>29</v>
      </c>
      <c r="U8" s="23">
        <f>D8-D9</f>
        <v>8019</v>
      </c>
      <c r="V8" s="4"/>
      <c r="W8" s="91"/>
      <c r="X8" s="91"/>
      <c r="Y8" s="225">
        <f t="shared" si="0"/>
        <v>-100</v>
      </c>
    </row>
    <row r="9" spans="1:25" s="25" customFormat="1">
      <c r="A9" s="21">
        <v>29</v>
      </c>
      <c r="B9" s="237" t="s">
        <v>250</v>
      </c>
      <c r="C9" s="237" t="s">
        <v>194</v>
      </c>
      <c r="D9" s="237">
        <v>665612</v>
      </c>
      <c r="E9" s="237">
        <v>242351</v>
      </c>
      <c r="F9" s="237">
        <v>6.5291649999999999</v>
      </c>
      <c r="G9" s="237">
        <v>0</v>
      </c>
      <c r="H9" s="237">
        <v>80.850999999999999</v>
      </c>
      <c r="I9" s="237">
        <v>23.2</v>
      </c>
      <c r="J9" s="237">
        <v>406.9</v>
      </c>
      <c r="K9" s="237">
        <v>802.2</v>
      </c>
      <c r="L9" s="237">
        <v>1.0115000000000001</v>
      </c>
      <c r="M9" s="237">
        <v>78.552999999999997</v>
      </c>
      <c r="N9" s="237">
        <v>83.593999999999994</v>
      </c>
      <c r="O9" s="237">
        <v>80.602999999999994</v>
      </c>
      <c r="P9" s="237">
        <v>20.7</v>
      </c>
      <c r="Q9" s="237">
        <v>26</v>
      </c>
      <c r="R9" s="237">
        <v>22.1</v>
      </c>
      <c r="S9" s="237">
        <v>5.76</v>
      </c>
      <c r="T9" s="22">
        <v>28</v>
      </c>
      <c r="U9" s="23">
        <f t="shared" ref="U9:U36" si="1">D9-D10</f>
        <v>9733</v>
      </c>
      <c r="V9" s="24">
        <v>29</v>
      </c>
      <c r="W9" s="91"/>
      <c r="X9" s="91"/>
      <c r="Y9" s="225">
        <f t="shared" si="0"/>
        <v>-100</v>
      </c>
    </row>
    <row r="10" spans="1:25">
      <c r="A10" s="16">
        <v>28</v>
      </c>
      <c r="B10" s="237" t="s">
        <v>251</v>
      </c>
      <c r="C10" s="237" t="s">
        <v>194</v>
      </c>
      <c r="D10" s="237">
        <v>655879</v>
      </c>
      <c r="E10" s="237">
        <v>240854</v>
      </c>
      <c r="F10" s="237">
        <v>6.4243769999999998</v>
      </c>
      <c r="G10" s="237">
        <v>0</v>
      </c>
      <c r="H10" s="237">
        <v>81.227999999999994</v>
      </c>
      <c r="I10" s="237">
        <v>23.4</v>
      </c>
      <c r="J10" s="237">
        <v>440.8</v>
      </c>
      <c r="K10" s="237">
        <v>802.1</v>
      </c>
      <c r="L10" s="237">
        <v>1.0112000000000001</v>
      </c>
      <c r="M10" s="237">
        <v>78.923000000000002</v>
      </c>
      <c r="N10" s="237">
        <v>83.977000000000004</v>
      </c>
      <c r="O10" s="237">
        <v>79.317999999999998</v>
      </c>
      <c r="P10" s="237">
        <v>21.1</v>
      </c>
      <c r="Q10" s="237">
        <v>26.1</v>
      </c>
      <c r="R10" s="237">
        <v>22.7</v>
      </c>
      <c r="S10" s="237">
        <v>5.76</v>
      </c>
      <c r="T10" s="16">
        <v>27</v>
      </c>
      <c r="U10" s="23">
        <f t="shared" si="1"/>
        <v>10549</v>
      </c>
      <c r="V10" s="16"/>
      <c r="W10" s="91"/>
      <c r="X10" s="91"/>
      <c r="Y10" s="225">
        <f t="shared" si="0"/>
        <v>-100</v>
      </c>
    </row>
    <row r="11" spans="1:25">
      <c r="A11" s="16">
        <v>27</v>
      </c>
      <c r="B11" s="237" t="s">
        <v>252</v>
      </c>
      <c r="C11" s="237" t="s">
        <v>194</v>
      </c>
      <c r="D11" s="237">
        <v>645330</v>
      </c>
      <c r="E11" s="237">
        <v>239241</v>
      </c>
      <c r="F11" s="237">
        <v>6.5355759999999998</v>
      </c>
      <c r="G11" s="237">
        <v>0</v>
      </c>
      <c r="H11" s="237">
        <v>82.741</v>
      </c>
      <c r="I11" s="237">
        <v>23.1</v>
      </c>
      <c r="J11" s="237">
        <v>432.4</v>
      </c>
      <c r="K11" s="237">
        <v>794.1</v>
      </c>
      <c r="L11" s="237">
        <v>1.0115000000000001</v>
      </c>
      <c r="M11" s="237">
        <v>79.555000000000007</v>
      </c>
      <c r="N11" s="237">
        <v>84.113</v>
      </c>
      <c r="O11" s="237">
        <v>80.692999999999998</v>
      </c>
      <c r="P11" s="237">
        <v>19.399999999999999</v>
      </c>
      <c r="Q11" s="237">
        <v>26</v>
      </c>
      <c r="R11" s="237">
        <v>22.1</v>
      </c>
      <c r="S11" s="237">
        <v>5.76</v>
      </c>
      <c r="T11" s="16">
        <v>26</v>
      </c>
      <c r="U11" s="23">
        <f t="shared" si="1"/>
        <v>10355</v>
      </c>
      <c r="V11" s="16"/>
      <c r="W11" s="91"/>
      <c r="X11" s="91"/>
      <c r="Y11" s="225">
        <f t="shared" si="0"/>
        <v>-100</v>
      </c>
    </row>
    <row r="12" spans="1:25">
      <c r="A12" s="16">
        <v>26</v>
      </c>
      <c r="B12" s="237" t="s">
        <v>253</v>
      </c>
      <c r="C12" s="237" t="s">
        <v>194</v>
      </c>
      <c r="D12" s="237">
        <v>634975</v>
      </c>
      <c r="E12" s="237">
        <v>237683</v>
      </c>
      <c r="F12" s="237">
        <v>6.7099820000000001</v>
      </c>
      <c r="G12" s="237">
        <v>0</v>
      </c>
      <c r="H12" s="237">
        <v>82.146000000000001</v>
      </c>
      <c r="I12" s="237">
        <v>23.3</v>
      </c>
      <c r="J12" s="237">
        <v>486.5</v>
      </c>
      <c r="K12" s="237">
        <v>837.3</v>
      </c>
      <c r="L12" s="237">
        <v>1.0118</v>
      </c>
      <c r="M12" s="237">
        <v>79.855000000000004</v>
      </c>
      <c r="N12" s="237">
        <v>83.846999999999994</v>
      </c>
      <c r="O12" s="237">
        <v>83.352999999999994</v>
      </c>
      <c r="P12" s="237">
        <v>21.3</v>
      </c>
      <c r="Q12" s="237">
        <v>25.7</v>
      </c>
      <c r="R12" s="237">
        <v>22.8</v>
      </c>
      <c r="S12" s="237">
        <v>5.76</v>
      </c>
      <c r="T12" s="16">
        <v>25</v>
      </c>
      <c r="U12" s="23">
        <f t="shared" si="1"/>
        <v>11656</v>
      </c>
      <c r="V12" s="16"/>
      <c r="W12" s="125"/>
      <c r="X12" s="125"/>
      <c r="Y12" s="225">
        <f t="shared" si="0"/>
        <v>-100</v>
      </c>
    </row>
    <row r="13" spans="1:25">
      <c r="A13" s="16">
        <v>25</v>
      </c>
      <c r="B13" s="237" t="s">
        <v>254</v>
      </c>
      <c r="C13" s="237" t="s">
        <v>194</v>
      </c>
      <c r="D13" s="237">
        <v>623319</v>
      </c>
      <c r="E13" s="237">
        <v>235920</v>
      </c>
      <c r="F13" s="237">
        <v>6.4927060000000001</v>
      </c>
      <c r="G13" s="237">
        <v>0</v>
      </c>
      <c r="H13" s="237">
        <v>80.575999999999993</v>
      </c>
      <c r="I13" s="237">
        <v>22.9</v>
      </c>
      <c r="J13" s="237">
        <v>470</v>
      </c>
      <c r="K13" s="237">
        <v>882.3</v>
      </c>
      <c r="L13" s="237">
        <v>1.0113000000000001</v>
      </c>
      <c r="M13" s="237">
        <v>78.019000000000005</v>
      </c>
      <c r="N13" s="237">
        <v>83.144000000000005</v>
      </c>
      <c r="O13" s="237">
        <v>80.387</v>
      </c>
      <c r="P13" s="237">
        <v>21.3</v>
      </c>
      <c r="Q13" s="237">
        <v>25.7</v>
      </c>
      <c r="R13" s="237">
        <v>23</v>
      </c>
      <c r="S13" s="237">
        <v>5.76</v>
      </c>
      <c r="T13" s="16">
        <v>24</v>
      </c>
      <c r="U13" s="23">
        <f t="shared" si="1"/>
        <v>11267</v>
      </c>
      <c r="V13" s="16"/>
      <c r="W13" s="91"/>
      <c r="X13" s="91"/>
      <c r="Y13" s="225">
        <f t="shared" si="0"/>
        <v>-100</v>
      </c>
    </row>
    <row r="14" spans="1:25">
      <c r="A14" s="16">
        <v>24</v>
      </c>
      <c r="B14" s="237" t="s">
        <v>255</v>
      </c>
      <c r="C14" s="237" t="s">
        <v>194</v>
      </c>
      <c r="D14" s="237">
        <v>612052</v>
      </c>
      <c r="E14" s="237">
        <v>234186</v>
      </c>
      <c r="F14" s="237">
        <v>6.3977370000000002</v>
      </c>
      <c r="G14" s="237">
        <v>0</v>
      </c>
      <c r="H14" s="237">
        <v>79.295000000000002</v>
      </c>
      <c r="I14" s="237">
        <v>22.9</v>
      </c>
      <c r="J14" s="237">
        <v>535.6</v>
      </c>
      <c r="K14" s="237">
        <v>991.3</v>
      </c>
      <c r="L14" s="237">
        <v>1.0112000000000001</v>
      </c>
      <c r="M14" s="237">
        <v>76.16</v>
      </c>
      <c r="N14" s="237">
        <v>82.498999999999995</v>
      </c>
      <c r="O14" s="237">
        <v>78.965999999999994</v>
      </c>
      <c r="P14" s="237">
        <v>21.6</v>
      </c>
      <c r="Q14" s="237">
        <v>24.7</v>
      </c>
      <c r="R14" s="237">
        <v>22.8</v>
      </c>
      <c r="S14" s="237">
        <v>5.76</v>
      </c>
      <c r="T14" s="16">
        <v>23</v>
      </c>
      <c r="U14" s="23">
        <f t="shared" si="1"/>
        <v>12833</v>
      </c>
      <c r="V14" s="16"/>
      <c r="W14" s="91"/>
      <c r="X14" s="91"/>
      <c r="Y14" s="225">
        <f t="shared" si="0"/>
        <v>-100</v>
      </c>
    </row>
    <row r="15" spans="1:25">
      <c r="A15" s="16">
        <v>23</v>
      </c>
      <c r="B15" s="237" t="s">
        <v>256</v>
      </c>
      <c r="C15" s="237" t="s">
        <v>194</v>
      </c>
      <c r="D15" s="237">
        <v>599219</v>
      </c>
      <c r="E15" s="237">
        <v>232184</v>
      </c>
      <c r="F15" s="237">
        <v>6.3994</v>
      </c>
      <c r="G15" s="237">
        <v>0</v>
      </c>
      <c r="H15" s="237">
        <v>79.549000000000007</v>
      </c>
      <c r="I15" s="237">
        <v>23.2</v>
      </c>
      <c r="J15" s="237">
        <v>553.1</v>
      </c>
      <c r="K15" s="237">
        <v>931.5</v>
      </c>
      <c r="L15" s="237">
        <v>1.0112000000000001</v>
      </c>
      <c r="M15" s="237">
        <v>77.105999999999995</v>
      </c>
      <c r="N15" s="237">
        <v>82.775000000000006</v>
      </c>
      <c r="O15" s="237">
        <v>78.900000000000006</v>
      </c>
      <c r="P15" s="237">
        <v>21.8</v>
      </c>
      <c r="Q15" s="237">
        <v>24.8</v>
      </c>
      <c r="R15" s="237">
        <v>22.5</v>
      </c>
      <c r="S15" s="237">
        <v>5.76</v>
      </c>
      <c r="T15" s="16">
        <v>22</v>
      </c>
      <c r="U15" s="23">
        <f t="shared" si="1"/>
        <v>13254</v>
      </c>
      <c r="V15" s="16"/>
      <c r="W15" s="112"/>
      <c r="X15" s="112"/>
      <c r="Y15" s="225">
        <f t="shared" si="0"/>
        <v>-100</v>
      </c>
    </row>
    <row r="16" spans="1:25" s="25" customFormat="1">
      <c r="A16" s="21">
        <v>22</v>
      </c>
      <c r="B16" s="237" t="s">
        <v>243</v>
      </c>
      <c r="C16" s="237" t="s">
        <v>194</v>
      </c>
      <c r="D16" s="237">
        <v>585965</v>
      </c>
      <c r="E16" s="237">
        <v>230121</v>
      </c>
      <c r="F16" s="237">
        <v>6.2806620000000004</v>
      </c>
      <c r="G16" s="237">
        <v>0</v>
      </c>
      <c r="H16" s="237">
        <v>78.731999999999999</v>
      </c>
      <c r="I16" s="237">
        <v>23.3</v>
      </c>
      <c r="J16" s="237">
        <v>628.9</v>
      </c>
      <c r="K16" s="237">
        <v>1052.9000000000001</v>
      </c>
      <c r="L16" s="237">
        <v>1.0108999999999999</v>
      </c>
      <c r="M16" s="237">
        <v>75.162000000000006</v>
      </c>
      <c r="N16" s="237">
        <v>82.141999999999996</v>
      </c>
      <c r="O16" s="237">
        <v>77.379000000000005</v>
      </c>
      <c r="P16" s="237">
        <v>21.6</v>
      </c>
      <c r="Q16" s="237">
        <v>24.9</v>
      </c>
      <c r="R16" s="237">
        <v>22.9</v>
      </c>
      <c r="S16" s="237">
        <v>5.76</v>
      </c>
      <c r="T16" s="22">
        <v>21</v>
      </c>
      <c r="U16" s="23">
        <f t="shared" si="1"/>
        <v>15088</v>
      </c>
      <c r="V16" s="24">
        <v>22</v>
      </c>
      <c r="W16" s="99"/>
      <c r="X16" s="99"/>
      <c r="Y16" s="225">
        <f t="shared" si="0"/>
        <v>-100</v>
      </c>
    </row>
    <row r="17" spans="1:25">
      <c r="A17" s="16">
        <v>21</v>
      </c>
      <c r="B17" s="237" t="s">
        <v>244</v>
      </c>
      <c r="C17" s="237" t="s">
        <v>194</v>
      </c>
      <c r="D17" s="237">
        <v>570877</v>
      </c>
      <c r="E17" s="237">
        <v>227747</v>
      </c>
      <c r="F17" s="237">
        <v>6.2786400000000002</v>
      </c>
      <c r="G17" s="237">
        <v>0</v>
      </c>
      <c r="H17" s="237">
        <v>79.813000000000002</v>
      </c>
      <c r="I17" s="237">
        <v>23.1</v>
      </c>
      <c r="J17" s="237">
        <v>493.5</v>
      </c>
      <c r="K17" s="237">
        <v>933.8</v>
      </c>
      <c r="L17" s="237">
        <v>1.0108999999999999</v>
      </c>
      <c r="M17" s="237">
        <v>76.741</v>
      </c>
      <c r="N17" s="237">
        <v>82.224999999999994</v>
      </c>
      <c r="O17" s="237">
        <v>77.343999999999994</v>
      </c>
      <c r="P17" s="237">
        <v>21.2</v>
      </c>
      <c r="Q17" s="237">
        <v>25.4</v>
      </c>
      <c r="R17" s="237">
        <v>22.9</v>
      </c>
      <c r="S17" s="237">
        <v>5.76</v>
      </c>
      <c r="T17" s="16">
        <v>20</v>
      </c>
      <c r="U17" s="23">
        <f t="shared" si="1"/>
        <v>11829</v>
      </c>
      <c r="V17" s="16"/>
      <c r="W17" s="99"/>
      <c r="X17" s="99"/>
      <c r="Y17" s="225">
        <f t="shared" si="0"/>
        <v>-100</v>
      </c>
    </row>
    <row r="18" spans="1:25">
      <c r="A18" s="16">
        <v>20</v>
      </c>
      <c r="B18" s="237" t="s">
        <v>245</v>
      </c>
      <c r="C18" s="237" t="s">
        <v>194</v>
      </c>
      <c r="D18" s="237">
        <v>559048</v>
      </c>
      <c r="E18" s="237">
        <v>225910</v>
      </c>
      <c r="F18" s="237">
        <v>6.5574630000000003</v>
      </c>
      <c r="G18" s="237">
        <v>0</v>
      </c>
      <c r="H18" s="237">
        <v>82.578000000000003</v>
      </c>
      <c r="I18" s="237">
        <v>23.1</v>
      </c>
      <c r="J18" s="237">
        <v>541.4</v>
      </c>
      <c r="K18" s="237">
        <v>1070.5999999999999</v>
      </c>
      <c r="L18" s="237">
        <v>1.0115000000000001</v>
      </c>
      <c r="M18" s="237">
        <v>80.010000000000005</v>
      </c>
      <c r="N18" s="237">
        <v>84.15</v>
      </c>
      <c r="O18" s="237">
        <v>81.153999999999996</v>
      </c>
      <c r="P18" s="237">
        <v>21.7</v>
      </c>
      <c r="Q18" s="237">
        <v>25.4</v>
      </c>
      <c r="R18" s="237">
        <v>22.6</v>
      </c>
      <c r="S18" s="237">
        <v>5.76</v>
      </c>
      <c r="T18" s="16">
        <v>19</v>
      </c>
      <c r="U18" s="23">
        <f t="shared" si="1"/>
        <v>12976</v>
      </c>
      <c r="V18" s="16"/>
      <c r="W18" s="99"/>
      <c r="X18" s="99"/>
      <c r="Y18" s="225">
        <f t="shared" si="0"/>
        <v>-100</v>
      </c>
    </row>
    <row r="19" spans="1:25">
      <c r="A19" s="16">
        <v>19</v>
      </c>
      <c r="B19" s="237" t="s">
        <v>246</v>
      </c>
      <c r="C19" s="237" t="s">
        <v>194</v>
      </c>
      <c r="D19" s="237">
        <v>546072</v>
      </c>
      <c r="E19" s="237">
        <v>223956</v>
      </c>
      <c r="F19" s="237">
        <v>6.7236669999999998</v>
      </c>
      <c r="G19" s="237">
        <v>0</v>
      </c>
      <c r="H19" s="237">
        <v>82.637</v>
      </c>
      <c r="I19" s="237">
        <v>23.3</v>
      </c>
      <c r="J19" s="237">
        <v>543.6</v>
      </c>
      <c r="K19" s="237">
        <v>976.4</v>
      </c>
      <c r="L19" s="237">
        <v>1.0118</v>
      </c>
      <c r="M19" s="237">
        <v>80.296000000000006</v>
      </c>
      <c r="N19" s="237">
        <v>84.882000000000005</v>
      </c>
      <c r="O19" s="237">
        <v>83.617000000000004</v>
      </c>
      <c r="P19" s="237">
        <v>21.9</v>
      </c>
      <c r="Q19" s="237">
        <v>25.4</v>
      </c>
      <c r="R19" s="237">
        <v>23</v>
      </c>
      <c r="S19" s="237">
        <v>5.77</v>
      </c>
      <c r="T19" s="16">
        <v>18</v>
      </c>
      <c r="U19" s="23">
        <f t="shared" si="1"/>
        <v>13022</v>
      </c>
      <c r="V19" s="16"/>
      <c r="W19" s="99"/>
      <c r="X19" s="99"/>
      <c r="Y19" s="225">
        <f t="shared" si="0"/>
        <v>-100</v>
      </c>
    </row>
    <row r="20" spans="1:25">
      <c r="A20" s="16">
        <v>18</v>
      </c>
      <c r="B20" s="237" t="s">
        <v>247</v>
      </c>
      <c r="C20" s="237" t="s">
        <v>194</v>
      </c>
      <c r="D20" s="237">
        <v>533050</v>
      </c>
      <c r="E20" s="237">
        <v>221996</v>
      </c>
      <c r="F20" s="237">
        <v>6.5638110000000003</v>
      </c>
      <c r="G20" s="237">
        <v>0</v>
      </c>
      <c r="H20" s="237">
        <v>80.41</v>
      </c>
      <c r="I20" s="237">
        <v>23.2</v>
      </c>
      <c r="J20" s="237">
        <v>517.70000000000005</v>
      </c>
      <c r="K20" s="237">
        <v>971</v>
      </c>
      <c r="L20" s="237">
        <v>1.0115000000000001</v>
      </c>
      <c r="M20" s="237">
        <v>76.762</v>
      </c>
      <c r="N20" s="237">
        <v>83.024000000000001</v>
      </c>
      <c r="O20" s="237">
        <v>81.405000000000001</v>
      </c>
      <c r="P20" s="237">
        <v>21.8</v>
      </c>
      <c r="Q20" s="237">
        <v>25.2</v>
      </c>
      <c r="R20" s="237">
        <v>23.1</v>
      </c>
      <c r="S20" s="237">
        <v>5.77</v>
      </c>
      <c r="T20" s="16">
        <v>17</v>
      </c>
      <c r="U20" s="23">
        <f t="shared" si="1"/>
        <v>12413</v>
      </c>
      <c r="V20" s="16"/>
      <c r="W20" s="99"/>
      <c r="X20" s="99"/>
      <c r="Y20" s="225">
        <f t="shared" si="0"/>
        <v>-100</v>
      </c>
    </row>
    <row r="21" spans="1:25">
      <c r="A21" s="16">
        <v>17</v>
      </c>
      <c r="B21" s="237" t="s">
        <v>248</v>
      </c>
      <c r="C21" s="237" t="s">
        <v>194</v>
      </c>
      <c r="D21" s="237">
        <v>520637</v>
      </c>
      <c r="E21" s="237">
        <v>220078</v>
      </c>
      <c r="F21" s="237">
        <v>6.490024</v>
      </c>
      <c r="G21" s="237">
        <v>0</v>
      </c>
      <c r="H21" s="237">
        <v>80.308000000000007</v>
      </c>
      <c r="I21" s="237">
        <v>22.9</v>
      </c>
      <c r="J21" s="237">
        <v>577.29999999999995</v>
      </c>
      <c r="K21" s="237">
        <v>1001.8</v>
      </c>
      <c r="L21" s="237">
        <v>1.0113000000000001</v>
      </c>
      <c r="M21" s="237">
        <v>75.869</v>
      </c>
      <c r="N21" s="237">
        <v>82.789000000000001</v>
      </c>
      <c r="O21" s="237">
        <v>80.335999999999999</v>
      </c>
      <c r="P21" s="237">
        <v>21.7</v>
      </c>
      <c r="Q21" s="237">
        <v>25.1</v>
      </c>
      <c r="R21" s="237">
        <v>23</v>
      </c>
      <c r="S21" s="237">
        <v>5.76</v>
      </c>
      <c r="T21" s="16">
        <v>16</v>
      </c>
      <c r="U21" s="23">
        <f t="shared" si="1"/>
        <v>13828</v>
      </c>
      <c r="V21" s="16"/>
      <c r="W21" s="99"/>
      <c r="X21" s="99"/>
      <c r="Y21" s="225">
        <f t="shared" si="0"/>
        <v>-100</v>
      </c>
    </row>
    <row r="22" spans="1:25">
      <c r="A22" s="16">
        <v>16</v>
      </c>
      <c r="B22" s="237" t="s">
        <v>249</v>
      </c>
      <c r="C22" s="237" t="s">
        <v>194</v>
      </c>
      <c r="D22" s="237">
        <v>506809</v>
      </c>
      <c r="E22" s="237">
        <v>217942</v>
      </c>
      <c r="F22" s="237">
        <v>6.2569220000000003</v>
      </c>
      <c r="G22" s="237">
        <v>0</v>
      </c>
      <c r="H22" s="237">
        <v>79.733999999999995</v>
      </c>
      <c r="I22" s="237">
        <v>23</v>
      </c>
      <c r="J22" s="237">
        <v>529.6</v>
      </c>
      <c r="K22" s="237">
        <v>975.3</v>
      </c>
      <c r="L22" s="237">
        <v>1.0107999999999999</v>
      </c>
      <c r="M22" s="237">
        <v>76.462000000000003</v>
      </c>
      <c r="N22" s="237">
        <v>82.793000000000006</v>
      </c>
      <c r="O22" s="237">
        <v>77.039000000000001</v>
      </c>
      <c r="P22" s="237">
        <v>21.4</v>
      </c>
      <c r="Q22" s="237">
        <v>25.1</v>
      </c>
      <c r="R22" s="237">
        <v>22.9</v>
      </c>
      <c r="S22" s="237">
        <v>5.76</v>
      </c>
      <c r="T22" s="16">
        <v>15</v>
      </c>
      <c r="U22" s="23">
        <f t="shared" si="1"/>
        <v>12687</v>
      </c>
      <c r="V22" s="16"/>
      <c r="W22" s="99"/>
      <c r="X22" s="99"/>
      <c r="Y22" s="225">
        <f t="shared" si="0"/>
        <v>-100</v>
      </c>
    </row>
    <row r="23" spans="1:25" s="25" customFormat="1">
      <c r="A23" s="21">
        <v>15</v>
      </c>
      <c r="B23" s="237" t="s">
        <v>222</v>
      </c>
      <c r="C23" s="237" t="s">
        <v>194</v>
      </c>
      <c r="D23" s="237">
        <v>494122</v>
      </c>
      <c r="E23" s="237">
        <v>215969</v>
      </c>
      <c r="F23" s="237">
        <v>6.3360250000000002</v>
      </c>
      <c r="G23" s="237">
        <v>0</v>
      </c>
      <c r="H23" s="237">
        <v>80.278999999999996</v>
      </c>
      <c r="I23" s="237">
        <v>22.9</v>
      </c>
      <c r="J23" s="237">
        <v>543.29999999999995</v>
      </c>
      <c r="K23" s="237">
        <v>901.3</v>
      </c>
      <c r="L23" s="237">
        <v>1.0109999999999999</v>
      </c>
      <c r="M23" s="237">
        <v>77.343000000000004</v>
      </c>
      <c r="N23" s="237">
        <v>83.206999999999994</v>
      </c>
      <c r="O23" s="237">
        <v>78.128</v>
      </c>
      <c r="P23" s="237">
        <v>21.3</v>
      </c>
      <c r="Q23" s="237">
        <v>25.3</v>
      </c>
      <c r="R23" s="237">
        <v>22.8</v>
      </c>
      <c r="S23" s="237">
        <v>5.76</v>
      </c>
      <c r="T23" s="22">
        <v>14</v>
      </c>
      <c r="U23" s="23">
        <f t="shared" si="1"/>
        <v>13029</v>
      </c>
      <c r="V23" s="24">
        <v>15</v>
      </c>
      <c r="W23" s="99"/>
      <c r="X23" s="99"/>
      <c r="Y23" s="225">
        <f t="shared" si="0"/>
        <v>-100</v>
      </c>
    </row>
    <row r="24" spans="1:25">
      <c r="A24" s="16">
        <v>14</v>
      </c>
      <c r="B24" s="237" t="s">
        <v>223</v>
      </c>
      <c r="C24" s="237" t="s">
        <v>194</v>
      </c>
      <c r="D24" s="237">
        <v>481093</v>
      </c>
      <c r="E24" s="237">
        <v>213954</v>
      </c>
      <c r="F24" s="237">
        <v>6.3586140000000002</v>
      </c>
      <c r="G24" s="237">
        <v>0</v>
      </c>
      <c r="H24" s="237">
        <v>80.305000000000007</v>
      </c>
      <c r="I24" s="237">
        <v>23.1</v>
      </c>
      <c r="J24" s="237">
        <v>504.8</v>
      </c>
      <c r="K24" s="237">
        <v>1000.6</v>
      </c>
      <c r="L24" s="237">
        <v>1.0111000000000001</v>
      </c>
      <c r="M24" s="237">
        <v>77.725999999999999</v>
      </c>
      <c r="N24" s="237">
        <v>83.093999999999994</v>
      </c>
      <c r="O24" s="237">
        <v>78.403999999999996</v>
      </c>
      <c r="P24" s="237">
        <v>20.9</v>
      </c>
      <c r="Q24" s="237">
        <v>25.6</v>
      </c>
      <c r="R24" s="237">
        <v>22.7</v>
      </c>
      <c r="S24" s="237">
        <v>5.76</v>
      </c>
      <c r="T24" s="16">
        <v>13</v>
      </c>
      <c r="U24" s="23">
        <f t="shared" si="1"/>
        <v>12103</v>
      </c>
      <c r="V24" s="16"/>
      <c r="W24" s="99"/>
      <c r="X24" s="99"/>
      <c r="Y24" s="225">
        <f t="shared" si="0"/>
        <v>-100</v>
      </c>
    </row>
    <row r="25" spans="1:25">
      <c r="A25" s="16">
        <v>13</v>
      </c>
      <c r="B25" s="237" t="s">
        <v>224</v>
      </c>
      <c r="C25" s="237" t="s">
        <v>194</v>
      </c>
      <c r="D25" s="237">
        <v>468990</v>
      </c>
      <c r="E25" s="237">
        <v>212088</v>
      </c>
      <c r="F25" s="237">
        <v>6.3750369999999998</v>
      </c>
      <c r="G25" s="237">
        <v>0</v>
      </c>
      <c r="H25" s="237">
        <v>82.433000000000007</v>
      </c>
      <c r="I25" s="237">
        <v>23</v>
      </c>
      <c r="J25" s="237">
        <v>580.29999999999995</v>
      </c>
      <c r="K25" s="237">
        <v>1035.5999999999999</v>
      </c>
      <c r="L25" s="237">
        <v>1.0111000000000001</v>
      </c>
      <c r="M25" s="237">
        <v>77.540999999999997</v>
      </c>
      <c r="N25" s="237">
        <v>84.17</v>
      </c>
      <c r="O25" s="237">
        <v>78.661000000000001</v>
      </c>
      <c r="P25" s="237">
        <v>21.6</v>
      </c>
      <c r="Q25" s="237">
        <v>24.7</v>
      </c>
      <c r="R25" s="237">
        <v>22.8</v>
      </c>
      <c r="S25" s="237">
        <v>5.76</v>
      </c>
      <c r="T25" s="16">
        <v>12</v>
      </c>
      <c r="U25" s="23">
        <f t="shared" si="1"/>
        <v>13911</v>
      </c>
      <c r="V25" s="16"/>
      <c r="W25" s="99"/>
      <c r="X25" s="99"/>
      <c r="Y25" s="225">
        <f t="shared" si="0"/>
        <v>-100</v>
      </c>
    </row>
    <row r="26" spans="1:25">
      <c r="A26" s="16">
        <v>12</v>
      </c>
      <c r="B26" s="237" t="s">
        <v>225</v>
      </c>
      <c r="C26" s="237" t="s">
        <v>194</v>
      </c>
      <c r="D26" s="237">
        <v>455079</v>
      </c>
      <c r="E26" s="237">
        <v>209990</v>
      </c>
      <c r="F26" s="237">
        <v>6.7178529999999999</v>
      </c>
      <c r="G26" s="237">
        <v>0</v>
      </c>
      <c r="H26" s="237">
        <v>82.444999999999993</v>
      </c>
      <c r="I26" s="237">
        <v>22.7</v>
      </c>
      <c r="J26" s="237">
        <v>624.6</v>
      </c>
      <c r="K26" s="237">
        <v>996.8</v>
      </c>
      <c r="L26" s="237">
        <v>1.0118</v>
      </c>
      <c r="M26" s="237">
        <v>80.531000000000006</v>
      </c>
      <c r="N26" s="237">
        <v>84.283000000000001</v>
      </c>
      <c r="O26" s="237">
        <v>83.521000000000001</v>
      </c>
      <c r="P26" s="237">
        <v>21.4</v>
      </c>
      <c r="Q26" s="237">
        <v>23.8</v>
      </c>
      <c r="R26" s="237">
        <v>23</v>
      </c>
      <c r="S26" s="237">
        <v>5.77</v>
      </c>
      <c r="T26" s="16">
        <v>11</v>
      </c>
      <c r="U26" s="23">
        <f t="shared" si="1"/>
        <v>14976</v>
      </c>
      <c r="V26" s="16"/>
      <c r="W26" s="99"/>
      <c r="X26" s="99"/>
      <c r="Y26" s="225">
        <f t="shared" si="0"/>
        <v>-100</v>
      </c>
    </row>
    <row r="27" spans="1:25">
      <c r="A27" s="16">
        <v>11</v>
      </c>
      <c r="B27" s="237" t="s">
        <v>226</v>
      </c>
      <c r="C27" s="237" t="s">
        <v>194</v>
      </c>
      <c r="D27" s="237">
        <v>440103</v>
      </c>
      <c r="E27" s="237">
        <v>207735</v>
      </c>
      <c r="F27" s="237">
        <v>6.602563</v>
      </c>
      <c r="G27" s="237">
        <v>0</v>
      </c>
      <c r="H27" s="237">
        <v>81.084000000000003</v>
      </c>
      <c r="I27" s="237">
        <v>22.7</v>
      </c>
      <c r="J27" s="237">
        <v>481.5</v>
      </c>
      <c r="K27" s="237">
        <v>971.9</v>
      </c>
      <c r="L27" s="237">
        <v>1.0116000000000001</v>
      </c>
      <c r="M27" s="237">
        <v>77.692999999999998</v>
      </c>
      <c r="N27" s="237">
        <v>83.649000000000001</v>
      </c>
      <c r="O27" s="237">
        <v>81.863</v>
      </c>
      <c r="P27" s="237">
        <v>20.9</v>
      </c>
      <c r="Q27" s="237">
        <v>24.4</v>
      </c>
      <c r="R27" s="237">
        <v>22.8</v>
      </c>
      <c r="S27" s="237">
        <v>5.77</v>
      </c>
      <c r="T27" s="16">
        <v>10</v>
      </c>
      <c r="U27" s="23">
        <f t="shared" si="1"/>
        <v>11532</v>
      </c>
      <c r="V27" s="16"/>
      <c r="W27" s="99"/>
      <c r="X27" s="99"/>
      <c r="Y27" s="225">
        <f t="shared" si="0"/>
        <v>-100</v>
      </c>
    </row>
    <row r="28" spans="1:25">
      <c r="A28" s="16">
        <v>10</v>
      </c>
      <c r="B28" s="237" t="s">
        <v>227</v>
      </c>
      <c r="C28" s="237" t="s">
        <v>194</v>
      </c>
      <c r="D28" s="237">
        <v>428571</v>
      </c>
      <c r="E28" s="237">
        <v>205971</v>
      </c>
      <c r="F28" s="237">
        <v>6.3271329999999999</v>
      </c>
      <c r="G28" s="237">
        <v>0</v>
      </c>
      <c r="H28" s="237">
        <v>80.55</v>
      </c>
      <c r="I28" s="237">
        <v>22.9</v>
      </c>
      <c r="J28" s="237">
        <v>467.9</v>
      </c>
      <c r="K28" s="237">
        <v>1003.4</v>
      </c>
      <c r="L28" s="237">
        <v>1.0109999999999999</v>
      </c>
      <c r="M28" s="237">
        <v>77.564999999999998</v>
      </c>
      <c r="N28" s="237">
        <v>82.869</v>
      </c>
      <c r="O28" s="237">
        <v>77.888000000000005</v>
      </c>
      <c r="P28" s="237">
        <v>21</v>
      </c>
      <c r="Q28" s="237">
        <v>25.2</v>
      </c>
      <c r="R28" s="237">
        <v>22.5</v>
      </c>
      <c r="S28" s="237">
        <v>5.76</v>
      </c>
      <c r="T28" s="16">
        <v>9</v>
      </c>
      <c r="U28" s="23">
        <f t="shared" si="1"/>
        <v>11207</v>
      </c>
      <c r="V28" s="16"/>
      <c r="W28" s="99"/>
      <c r="X28" s="99"/>
      <c r="Y28" s="225">
        <f t="shared" si="0"/>
        <v>-100</v>
      </c>
    </row>
    <row r="29" spans="1:25">
      <c r="A29" s="16">
        <v>9</v>
      </c>
      <c r="B29" s="237" t="s">
        <v>228</v>
      </c>
      <c r="C29" s="237" t="s">
        <v>194</v>
      </c>
      <c r="D29" s="237">
        <v>417364</v>
      </c>
      <c r="E29" s="237">
        <v>204247</v>
      </c>
      <c r="F29" s="237">
        <v>6.4409510000000001</v>
      </c>
      <c r="G29" s="237">
        <v>0</v>
      </c>
      <c r="H29" s="237">
        <v>81.358000000000004</v>
      </c>
      <c r="I29" s="237">
        <v>22.7</v>
      </c>
      <c r="J29" s="237">
        <v>493.3</v>
      </c>
      <c r="K29" s="237">
        <v>1074</v>
      </c>
      <c r="L29" s="237">
        <v>1.0113000000000001</v>
      </c>
      <c r="M29" s="237">
        <v>78.289000000000001</v>
      </c>
      <c r="N29" s="237">
        <v>83.165999999999997</v>
      </c>
      <c r="O29" s="237">
        <v>79.466999999999999</v>
      </c>
      <c r="P29" s="237">
        <v>20.8</v>
      </c>
      <c r="Q29" s="237">
        <v>24.6</v>
      </c>
      <c r="R29" s="237">
        <v>22.4</v>
      </c>
      <c r="S29" s="237">
        <v>5.76</v>
      </c>
      <c r="T29" s="16">
        <v>8</v>
      </c>
      <c r="U29" s="23">
        <f t="shared" si="1"/>
        <v>11835</v>
      </c>
      <c r="V29" s="16"/>
      <c r="W29" s="99"/>
      <c r="X29" s="99"/>
      <c r="Y29" s="225">
        <f t="shared" si="0"/>
        <v>-100</v>
      </c>
    </row>
    <row r="30" spans="1:25" s="25" customFormat="1">
      <c r="A30" s="21">
        <v>8</v>
      </c>
      <c r="B30" s="237" t="s">
        <v>214</v>
      </c>
      <c r="C30" s="237" t="s">
        <v>194</v>
      </c>
      <c r="D30" s="237">
        <v>405529</v>
      </c>
      <c r="E30" s="237">
        <v>202444</v>
      </c>
      <c r="F30" s="237">
        <v>6.5560320000000001</v>
      </c>
      <c r="G30" s="237">
        <v>0</v>
      </c>
      <c r="H30" s="237">
        <v>80.966999999999999</v>
      </c>
      <c r="I30" s="237">
        <v>22.6</v>
      </c>
      <c r="J30" s="237">
        <v>503.5</v>
      </c>
      <c r="K30" s="237">
        <v>1009.9</v>
      </c>
      <c r="L30" s="237">
        <v>1.0115000000000001</v>
      </c>
      <c r="M30" s="237">
        <v>77.283000000000001</v>
      </c>
      <c r="N30" s="237">
        <v>83.578999999999994</v>
      </c>
      <c r="O30" s="237">
        <v>81.183000000000007</v>
      </c>
      <c r="P30" s="237">
        <v>21</v>
      </c>
      <c r="Q30" s="237">
        <v>24.7</v>
      </c>
      <c r="R30" s="237">
        <v>22.8</v>
      </c>
      <c r="S30" s="237">
        <v>5.76</v>
      </c>
      <c r="T30" s="22">
        <v>7</v>
      </c>
      <c r="U30" s="23">
        <f t="shared" si="1"/>
        <v>12063</v>
      </c>
      <c r="V30" s="24">
        <v>8</v>
      </c>
      <c r="W30" s="99"/>
      <c r="X30" s="99"/>
      <c r="Y30" s="225">
        <f t="shared" si="0"/>
        <v>-100</v>
      </c>
    </row>
    <row r="31" spans="1:25">
      <c r="A31" s="16">
        <v>7</v>
      </c>
      <c r="B31" s="237" t="s">
        <v>215</v>
      </c>
      <c r="C31" s="237" t="s">
        <v>194</v>
      </c>
      <c r="D31" s="237">
        <v>393466</v>
      </c>
      <c r="E31" s="237">
        <v>200598</v>
      </c>
      <c r="F31" s="237">
        <v>6.5600829999999997</v>
      </c>
      <c r="G31" s="237">
        <v>0</v>
      </c>
      <c r="H31" s="237">
        <v>81.751999999999995</v>
      </c>
      <c r="I31" s="237">
        <v>23</v>
      </c>
      <c r="J31" s="237">
        <v>299.5</v>
      </c>
      <c r="K31" s="237">
        <v>609.79999999999995</v>
      </c>
      <c r="L31" s="237">
        <v>1.0116000000000001</v>
      </c>
      <c r="M31" s="237">
        <v>79.816999999999993</v>
      </c>
      <c r="N31" s="237">
        <v>83.492000000000004</v>
      </c>
      <c r="O31" s="237">
        <v>80.963999999999999</v>
      </c>
      <c r="P31" s="237">
        <v>21.1</v>
      </c>
      <c r="Q31" s="237">
        <v>25.7</v>
      </c>
      <c r="R31" s="237">
        <v>21.9</v>
      </c>
      <c r="S31" s="237">
        <v>5.76</v>
      </c>
      <c r="T31" s="16">
        <v>6</v>
      </c>
      <c r="U31" s="23">
        <f t="shared" si="1"/>
        <v>7168</v>
      </c>
      <c r="V31" s="5"/>
      <c r="W31" s="99"/>
      <c r="X31" s="99"/>
      <c r="Y31" s="225">
        <f t="shared" si="0"/>
        <v>-100</v>
      </c>
    </row>
    <row r="32" spans="1:25">
      <c r="A32" s="16">
        <v>6</v>
      </c>
      <c r="B32" s="237" t="s">
        <v>216</v>
      </c>
      <c r="C32" s="237" t="s">
        <v>194</v>
      </c>
      <c r="D32" s="237">
        <v>386298</v>
      </c>
      <c r="E32" s="237">
        <v>199509</v>
      </c>
      <c r="F32" s="237">
        <v>6.5938929999999996</v>
      </c>
      <c r="G32" s="237">
        <v>0</v>
      </c>
      <c r="H32" s="237">
        <v>83.466999999999999</v>
      </c>
      <c r="I32" s="237">
        <v>22.7</v>
      </c>
      <c r="J32" s="237">
        <v>323.10000000000002</v>
      </c>
      <c r="K32" s="237">
        <v>672.6</v>
      </c>
      <c r="L32" s="237">
        <v>1.0116000000000001</v>
      </c>
      <c r="M32" s="237">
        <v>79.739999999999995</v>
      </c>
      <c r="N32" s="237">
        <v>85.055999999999997</v>
      </c>
      <c r="O32" s="237">
        <v>81.734999999999999</v>
      </c>
      <c r="P32" s="237">
        <v>21</v>
      </c>
      <c r="Q32" s="237">
        <v>24.9</v>
      </c>
      <c r="R32" s="237">
        <v>22.8</v>
      </c>
      <c r="S32" s="237">
        <v>5.76</v>
      </c>
      <c r="T32" s="16">
        <v>5</v>
      </c>
      <c r="U32" s="23">
        <f t="shared" si="1"/>
        <v>7726</v>
      </c>
      <c r="V32" s="5"/>
      <c r="W32" s="99"/>
      <c r="X32" s="99"/>
      <c r="Y32" s="225">
        <f t="shared" si="0"/>
        <v>-100</v>
      </c>
    </row>
    <row r="33" spans="1:25">
      <c r="A33" s="16">
        <v>5</v>
      </c>
      <c r="B33" s="237" t="s">
        <v>217</v>
      </c>
      <c r="C33" s="237" t="s">
        <v>194</v>
      </c>
      <c r="D33" s="237">
        <v>378572</v>
      </c>
      <c r="E33" s="237">
        <v>198358</v>
      </c>
      <c r="F33" s="237">
        <v>6.80776</v>
      </c>
      <c r="G33" s="237">
        <v>0</v>
      </c>
      <c r="H33" s="237">
        <v>83.644000000000005</v>
      </c>
      <c r="I33" s="237">
        <v>22.5</v>
      </c>
      <c r="J33" s="237">
        <v>368.3</v>
      </c>
      <c r="K33" s="237">
        <v>841.5</v>
      </c>
      <c r="L33" s="237">
        <v>1.0121</v>
      </c>
      <c r="M33" s="237">
        <v>80.86</v>
      </c>
      <c r="N33" s="237">
        <v>85.32</v>
      </c>
      <c r="O33" s="237">
        <v>84.478999999999999</v>
      </c>
      <c r="P33" s="237">
        <v>21</v>
      </c>
      <c r="Q33" s="237">
        <v>24.9</v>
      </c>
      <c r="R33" s="237">
        <v>22.1</v>
      </c>
      <c r="S33" s="237">
        <v>5.76</v>
      </c>
      <c r="T33" s="16">
        <v>4</v>
      </c>
      <c r="U33" s="23">
        <f t="shared" si="1"/>
        <v>8811</v>
      </c>
      <c r="V33" s="5"/>
      <c r="W33" s="99"/>
      <c r="X33" s="99"/>
      <c r="Y33" s="225">
        <f t="shared" si="0"/>
        <v>-100</v>
      </c>
    </row>
    <row r="34" spans="1:25">
      <c r="A34" s="16">
        <v>4</v>
      </c>
      <c r="B34" s="237" t="s">
        <v>218</v>
      </c>
      <c r="C34" s="237" t="s">
        <v>194</v>
      </c>
      <c r="D34" s="237">
        <v>369761</v>
      </c>
      <c r="E34" s="237">
        <v>197047</v>
      </c>
      <c r="F34" s="237">
        <v>6.586506</v>
      </c>
      <c r="G34" s="237">
        <v>0</v>
      </c>
      <c r="H34" s="237">
        <v>81.98</v>
      </c>
      <c r="I34" s="237">
        <v>22.7</v>
      </c>
      <c r="J34" s="237">
        <v>463.7</v>
      </c>
      <c r="K34" s="237">
        <v>852.8</v>
      </c>
      <c r="L34" s="237">
        <v>1.0116000000000001</v>
      </c>
      <c r="M34" s="237">
        <v>79.495000000000005</v>
      </c>
      <c r="N34" s="237">
        <v>84.403999999999996</v>
      </c>
      <c r="O34" s="237">
        <v>81.56</v>
      </c>
      <c r="P34" s="237">
        <v>21.1</v>
      </c>
      <c r="Q34" s="237">
        <v>24.7</v>
      </c>
      <c r="R34" s="237">
        <v>22.6</v>
      </c>
      <c r="S34" s="237">
        <v>5.76</v>
      </c>
      <c r="T34" s="16">
        <v>3</v>
      </c>
      <c r="U34" s="23">
        <f t="shared" si="1"/>
        <v>11101</v>
      </c>
      <c r="V34" s="5"/>
      <c r="W34" s="224"/>
      <c r="X34" s="125"/>
      <c r="Y34" s="225">
        <f t="shared" si="0"/>
        <v>-100</v>
      </c>
    </row>
    <row r="35" spans="1:25">
      <c r="A35" s="16">
        <v>3</v>
      </c>
      <c r="B35" s="237" t="s">
        <v>219</v>
      </c>
      <c r="C35" s="237" t="s">
        <v>194</v>
      </c>
      <c r="D35" s="237">
        <v>358660</v>
      </c>
      <c r="E35" s="237">
        <v>195366</v>
      </c>
      <c r="F35" s="237">
        <v>6.6065690000000004</v>
      </c>
      <c r="G35" s="237">
        <v>0</v>
      </c>
      <c r="H35" s="237">
        <v>81.840999999999994</v>
      </c>
      <c r="I35" s="237">
        <v>22.5</v>
      </c>
      <c r="J35" s="237">
        <v>520.6</v>
      </c>
      <c r="K35" s="237">
        <v>963.2</v>
      </c>
      <c r="L35" s="237">
        <v>1.0116000000000001</v>
      </c>
      <c r="M35" s="237">
        <v>79.058999999999997</v>
      </c>
      <c r="N35" s="237">
        <v>84.244</v>
      </c>
      <c r="O35" s="237">
        <v>81.905000000000001</v>
      </c>
      <c r="P35" s="237">
        <v>21.6</v>
      </c>
      <c r="Q35" s="237">
        <v>23.8</v>
      </c>
      <c r="R35" s="237">
        <v>22.8</v>
      </c>
      <c r="S35" s="237">
        <v>5.76</v>
      </c>
      <c r="T35" s="16">
        <v>2</v>
      </c>
      <c r="U35" s="23">
        <f t="shared" si="1"/>
        <v>12464</v>
      </c>
      <c r="V35" s="5"/>
      <c r="W35" s="92"/>
      <c r="X35" s="91"/>
      <c r="Y35" s="225">
        <f t="shared" si="0"/>
        <v>-100</v>
      </c>
    </row>
    <row r="36" spans="1:25">
      <c r="A36" s="16">
        <v>2</v>
      </c>
      <c r="B36" s="237" t="s">
        <v>220</v>
      </c>
      <c r="C36" s="237" t="s">
        <v>194</v>
      </c>
      <c r="D36" s="237">
        <v>346196</v>
      </c>
      <c r="E36" s="237">
        <v>193476</v>
      </c>
      <c r="F36" s="237">
        <v>6.6171749999999996</v>
      </c>
      <c r="G36" s="237">
        <v>0</v>
      </c>
      <c r="H36" s="237">
        <v>82.561999999999998</v>
      </c>
      <c r="I36" s="237">
        <v>22.9</v>
      </c>
      <c r="J36" s="237">
        <v>468.7</v>
      </c>
      <c r="K36" s="237">
        <v>821</v>
      </c>
      <c r="L36" s="237">
        <v>1.0116000000000001</v>
      </c>
      <c r="M36" s="237">
        <v>80.558000000000007</v>
      </c>
      <c r="N36" s="237">
        <v>84.191000000000003</v>
      </c>
      <c r="O36" s="237">
        <v>81.995999999999995</v>
      </c>
      <c r="P36" s="237">
        <v>21.8</v>
      </c>
      <c r="Q36" s="237">
        <v>25.1</v>
      </c>
      <c r="R36" s="237">
        <v>22.6</v>
      </c>
      <c r="S36" s="237">
        <v>5.77</v>
      </c>
      <c r="T36" s="16">
        <v>1</v>
      </c>
      <c r="U36" s="23">
        <f t="shared" si="1"/>
        <v>11213</v>
      </c>
      <c r="V36" s="5"/>
      <c r="W36" s="92"/>
      <c r="X36" s="91"/>
      <c r="Y36" s="225">
        <f t="shared" si="0"/>
        <v>-100</v>
      </c>
    </row>
    <row r="37" spans="1:25">
      <c r="A37" s="16">
        <v>1</v>
      </c>
      <c r="B37" s="237" t="s">
        <v>221</v>
      </c>
      <c r="C37" s="237" t="s">
        <v>194</v>
      </c>
      <c r="D37" s="237">
        <v>334983</v>
      </c>
      <c r="E37" s="237">
        <v>191788</v>
      </c>
      <c r="F37" s="237">
        <v>6.6553180000000003</v>
      </c>
      <c r="G37" s="237">
        <v>0</v>
      </c>
      <c r="H37" s="237">
        <v>82.754999999999995</v>
      </c>
      <c r="I37" s="237">
        <v>23</v>
      </c>
      <c r="J37" s="237">
        <v>397.6</v>
      </c>
      <c r="K37" s="237">
        <v>763.5</v>
      </c>
      <c r="L37" s="237">
        <v>1.0117</v>
      </c>
      <c r="M37" s="237">
        <v>80.856999999999999</v>
      </c>
      <c r="N37" s="237">
        <v>84.194999999999993</v>
      </c>
      <c r="O37" s="237">
        <v>82.48</v>
      </c>
      <c r="P37" s="237">
        <v>21.6</v>
      </c>
      <c r="Q37" s="237">
        <v>25.3</v>
      </c>
      <c r="R37" s="237">
        <v>22.5</v>
      </c>
      <c r="S37" s="237">
        <v>5.77</v>
      </c>
      <c r="T37" s="1"/>
      <c r="U37" s="26"/>
      <c r="V37" s="5"/>
      <c r="W37" s="92"/>
      <c r="X37" s="91"/>
      <c r="Y37" s="225">
        <f>((X37*100)/D37)-100</f>
        <v>-100</v>
      </c>
    </row>
    <row r="38" spans="1:25">
      <c r="A38" s="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7"/>
      <c r="O38" s="26"/>
      <c r="P38" s="26"/>
      <c r="Q38" s="26"/>
      <c r="R38" s="26"/>
      <c r="S38" s="26"/>
      <c r="T38" s="26"/>
      <c r="U38" s="26"/>
      <c r="V38" s="5"/>
      <c r="W38" s="310"/>
      <c r="X38" s="310"/>
      <c r="Y38" s="311"/>
    </row>
    <row r="39" spans="1:25">
      <c r="A39" s="1"/>
      <c r="B39" s="28" t="s">
        <v>50</v>
      </c>
      <c r="C39" s="29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1"/>
      <c r="O39" s="30"/>
      <c r="P39" s="30"/>
      <c r="Q39" s="30"/>
      <c r="R39" s="30"/>
      <c r="S39" s="30"/>
      <c r="T39" s="30"/>
      <c r="U39" s="30"/>
      <c r="V39" s="30"/>
      <c r="W39" s="311"/>
      <c r="X39" s="311"/>
      <c r="Y39" s="311"/>
    </row>
    <row r="40" spans="1:25">
      <c r="A40" s="1"/>
      <c r="B40" s="29"/>
      <c r="C40" s="29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1"/>
      <c r="O40" s="30"/>
      <c r="P40" s="30"/>
      <c r="Q40" s="30"/>
      <c r="R40" s="30"/>
      <c r="S40" s="30"/>
      <c r="T40" s="30"/>
      <c r="U40" s="30"/>
      <c r="V40" s="30"/>
      <c r="W40" s="311"/>
      <c r="X40" s="311"/>
      <c r="Y40" s="311"/>
    </row>
    <row r="41" spans="1:25">
      <c r="A41" s="1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7"/>
      <c r="O41" s="26"/>
      <c r="P41" s="26"/>
      <c r="Q41" s="26"/>
      <c r="R41" s="26"/>
      <c r="S41" s="26"/>
      <c r="T41" s="26"/>
      <c r="U41" s="26"/>
      <c r="V41" s="5"/>
      <c r="W41" s="311"/>
      <c r="X41" s="311"/>
      <c r="Y41" s="311"/>
    </row>
    <row r="42" spans="1:25">
      <c r="D42" s="32"/>
      <c r="E42" s="32"/>
      <c r="N42" s="32"/>
    </row>
  </sheetData>
  <mergeCells count="4">
    <mergeCell ref="W1:W5"/>
    <mergeCell ref="X1:X5"/>
    <mergeCell ref="Y1:Y5"/>
    <mergeCell ref="W38:Y41"/>
  </mergeCells>
  <pageMargins left="0.7" right="0.7" top="0.75" bottom="0.75" header="0.3" footer="0.3"/>
  <pageSetup scale="36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2"/>
  <sheetViews>
    <sheetView view="pageBreakPreview" zoomScale="80" zoomScaleNormal="10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G12" sqref="G12"/>
    </sheetView>
  </sheetViews>
  <sheetFormatPr defaultColWidth="11.42578125" defaultRowHeight="15"/>
  <cols>
    <col min="1" max="1" width="7.28515625" customWidth="1"/>
    <col min="3" max="3" width="13.42578125" bestFit="1" customWidth="1"/>
    <col min="4" max="4" width="10.7109375" bestFit="1" customWidth="1"/>
    <col min="5" max="5" width="10" bestFit="1" customWidth="1"/>
    <col min="6" max="6" width="11" bestFit="1" customWidth="1"/>
    <col min="7" max="7" width="10.42578125" bestFit="1" customWidth="1"/>
    <col min="8" max="8" width="9.42578125" bestFit="1" customWidth="1"/>
    <col min="9" max="9" width="11.5703125" bestFit="1" customWidth="1"/>
    <col min="10" max="10" width="9.42578125" bestFit="1" customWidth="1"/>
    <col min="11" max="11" width="10.85546875" bestFit="1" customWidth="1"/>
    <col min="12" max="15" width="7.85546875" bestFit="1" customWidth="1"/>
    <col min="16" max="17" width="6.5703125" bestFit="1" customWidth="1"/>
    <col min="18" max="18" width="7.5703125" bestFit="1" customWidth="1"/>
    <col min="19" max="19" width="8" bestFit="1" customWidth="1"/>
    <col min="20" max="20" width="3.7109375" customWidth="1"/>
    <col min="21" max="21" width="13.7109375" bestFit="1" customWidth="1"/>
    <col min="22" max="22" width="4.85546875" bestFit="1" customWidth="1"/>
    <col min="23" max="23" width="24.42578125" bestFit="1" customWidth="1"/>
  </cols>
  <sheetData>
    <row r="1" spans="1:25" ht="15.75">
      <c r="A1" s="1"/>
      <c r="B1" s="1"/>
      <c r="C1" s="12"/>
      <c r="D1" s="13" t="s">
        <v>21</v>
      </c>
      <c r="E1" s="1"/>
      <c r="F1" s="1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4"/>
      <c r="W1" s="308" t="s">
        <v>125</v>
      </c>
      <c r="X1" s="308" t="s">
        <v>126</v>
      </c>
      <c r="Y1" s="309" t="s">
        <v>127</v>
      </c>
    </row>
    <row r="2" spans="1:25">
      <c r="A2" s="1"/>
      <c r="B2" s="1"/>
      <c r="C2" s="1"/>
      <c r="D2" s="14" t="s">
        <v>23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5" t="s">
        <v>24</v>
      </c>
      <c r="V2" s="4"/>
      <c r="W2" s="308"/>
      <c r="X2" s="308"/>
      <c r="Y2" s="309"/>
    </row>
    <row r="3" spans="1:25">
      <c r="A3" s="16" t="s">
        <v>25</v>
      </c>
      <c r="B3" s="1"/>
      <c r="C3" s="1"/>
      <c r="D3" s="14" t="s">
        <v>26</v>
      </c>
      <c r="E3" s="1"/>
      <c r="F3" s="1"/>
      <c r="G3" s="16" t="s">
        <v>27</v>
      </c>
      <c r="H3" s="16" t="s">
        <v>28</v>
      </c>
      <c r="I3" s="16" t="s">
        <v>28</v>
      </c>
      <c r="J3" s="16" t="s">
        <v>28</v>
      </c>
      <c r="K3" s="1"/>
      <c r="L3" s="11" t="s">
        <v>29</v>
      </c>
      <c r="M3" s="11" t="s">
        <v>30</v>
      </c>
      <c r="N3" s="11" t="s">
        <v>31</v>
      </c>
      <c r="O3" s="11" t="s">
        <v>32</v>
      </c>
      <c r="P3" s="11" t="s">
        <v>30</v>
      </c>
      <c r="Q3" s="11" t="s">
        <v>31</v>
      </c>
      <c r="R3" s="11" t="s">
        <v>32</v>
      </c>
      <c r="S3" s="11" t="s">
        <v>33</v>
      </c>
      <c r="T3" s="1"/>
      <c r="U3" s="15" t="s">
        <v>34</v>
      </c>
      <c r="V3" s="4"/>
      <c r="W3" s="308"/>
      <c r="X3" s="308"/>
      <c r="Y3" s="309"/>
    </row>
    <row r="4" spans="1:25">
      <c r="A4" s="16" t="s">
        <v>35</v>
      </c>
      <c r="B4" s="11" t="s">
        <v>1</v>
      </c>
      <c r="C4" s="11" t="s">
        <v>2</v>
      </c>
      <c r="D4" s="14" t="s">
        <v>3</v>
      </c>
      <c r="E4" s="11" t="s">
        <v>4</v>
      </c>
      <c r="F4" s="11" t="s">
        <v>5</v>
      </c>
      <c r="G4" s="11" t="s">
        <v>36</v>
      </c>
      <c r="H4" s="11" t="s">
        <v>37</v>
      </c>
      <c r="I4" s="11" t="s">
        <v>38</v>
      </c>
      <c r="J4" s="11" t="s">
        <v>39</v>
      </c>
      <c r="K4" s="11" t="s">
        <v>6</v>
      </c>
      <c r="L4" s="11" t="s">
        <v>40</v>
      </c>
      <c r="M4" s="11" t="s">
        <v>41</v>
      </c>
      <c r="N4" s="11" t="s">
        <v>41</v>
      </c>
      <c r="O4" s="11" t="s">
        <v>41</v>
      </c>
      <c r="P4" s="11" t="s">
        <v>42</v>
      </c>
      <c r="Q4" s="11" t="s">
        <v>42</v>
      </c>
      <c r="R4" s="11" t="s">
        <v>43</v>
      </c>
      <c r="S4" s="11" t="s">
        <v>44</v>
      </c>
      <c r="T4" s="1"/>
      <c r="U4" s="15" t="s">
        <v>45</v>
      </c>
      <c r="V4" s="4"/>
      <c r="W4" s="308"/>
      <c r="X4" s="308"/>
      <c r="Y4" s="309"/>
    </row>
    <row r="5" spans="1:25" ht="15.75" thickBot="1">
      <c r="A5" s="16"/>
      <c r="B5" s="11" t="s">
        <v>0</v>
      </c>
      <c r="C5" s="11" t="s">
        <v>0</v>
      </c>
      <c r="D5" s="17" t="s">
        <v>7</v>
      </c>
      <c r="E5" s="11" t="s">
        <v>7</v>
      </c>
      <c r="F5" s="11" t="s">
        <v>0</v>
      </c>
      <c r="G5" s="11" t="s">
        <v>7</v>
      </c>
      <c r="H5" s="18" t="s">
        <v>46</v>
      </c>
      <c r="I5" s="11" t="s">
        <v>9</v>
      </c>
      <c r="J5" s="11" t="s">
        <v>10</v>
      </c>
      <c r="K5" s="11" t="s">
        <v>10</v>
      </c>
      <c r="L5" s="11" t="s">
        <v>11</v>
      </c>
      <c r="M5" s="11" t="s">
        <v>8</v>
      </c>
      <c r="N5" s="11" t="s">
        <v>8</v>
      </c>
      <c r="O5" s="11" t="s">
        <v>8</v>
      </c>
      <c r="P5" s="11" t="s">
        <v>9</v>
      </c>
      <c r="Q5" s="11" t="s">
        <v>9</v>
      </c>
      <c r="R5" s="11" t="s">
        <v>9</v>
      </c>
      <c r="S5" s="11" t="s">
        <v>12</v>
      </c>
      <c r="T5" s="19" t="s">
        <v>47</v>
      </c>
      <c r="U5" s="20" t="s">
        <v>48</v>
      </c>
      <c r="V5" s="4"/>
      <c r="W5" s="308"/>
      <c r="X5" s="308"/>
      <c r="Y5" s="309"/>
    </row>
    <row r="6" spans="1:25">
      <c r="A6" s="21">
        <v>32</v>
      </c>
      <c r="D6">
        <v>1056797</v>
      </c>
      <c r="T6" s="22">
        <v>31</v>
      </c>
      <c r="U6" s="23">
        <f>D6-D7</f>
        <v>3322</v>
      </c>
      <c r="V6" s="4"/>
      <c r="W6" s="231"/>
      <c r="X6" s="231"/>
      <c r="Y6" s="234"/>
    </row>
    <row r="7" spans="1:25">
      <c r="A7" s="21">
        <v>31</v>
      </c>
      <c r="B7" s="237"/>
      <c r="C7" s="237"/>
      <c r="D7">
        <v>1053475</v>
      </c>
      <c r="T7" s="22">
        <v>30</v>
      </c>
      <c r="U7" s="23">
        <f>D7-D8</f>
        <v>3200</v>
      </c>
      <c r="V7" s="24">
        <v>1</v>
      </c>
      <c r="W7" s="113"/>
      <c r="X7" s="113"/>
      <c r="Y7" s="225">
        <f t="shared" ref="Y7:Y36" si="0">((X7*100)/D7)-100</f>
        <v>-100</v>
      </c>
    </row>
    <row r="8" spans="1:25">
      <c r="A8" s="16">
        <v>30</v>
      </c>
      <c r="B8" s="237"/>
      <c r="C8" s="237"/>
      <c r="D8">
        <v>1050275</v>
      </c>
      <c r="T8" s="16">
        <v>29</v>
      </c>
      <c r="U8" s="23">
        <f>D8-D9</f>
        <v>3372</v>
      </c>
      <c r="V8" s="4"/>
      <c r="W8" s="112"/>
      <c r="X8" s="112"/>
      <c r="Y8" s="225">
        <f t="shared" si="0"/>
        <v>-100</v>
      </c>
    </row>
    <row r="9" spans="1:25" s="25" customFormat="1">
      <c r="A9" s="21">
        <v>29</v>
      </c>
      <c r="B9" s="237" t="s">
        <v>250</v>
      </c>
      <c r="C9" s="237" t="s">
        <v>194</v>
      </c>
      <c r="D9" s="237">
        <v>1046903</v>
      </c>
      <c r="E9" s="237">
        <v>463518</v>
      </c>
      <c r="F9" s="237">
        <v>6.5560799999999997</v>
      </c>
      <c r="G9" s="237">
        <v>0</v>
      </c>
      <c r="H9" s="237">
        <v>81.361000000000004</v>
      </c>
      <c r="I9" s="237">
        <v>23.6</v>
      </c>
      <c r="J9" s="237">
        <v>147.1</v>
      </c>
      <c r="K9" s="237">
        <v>246.6</v>
      </c>
      <c r="L9" s="237">
        <v>1.0116000000000001</v>
      </c>
      <c r="M9" s="237">
        <v>79.284999999999997</v>
      </c>
      <c r="N9" s="237">
        <v>84.027000000000001</v>
      </c>
      <c r="O9" s="237">
        <v>80.853999999999999</v>
      </c>
      <c r="P9" s="237">
        <v>21.2</v>
      </c>
      <c r="Q9" s="237">
        <v>28</v>
      </c>
      <c r="R9" s="237">
        <v>21.7</v>
      </c>
      <c r="S9" s="237">
        <v>4.99</v>
      </c>
      <c r="T9" s="22">
        <v>28</v>
      </c>
      <c r="U9" s="23">
        <f t="shared" ref="U9:U36" si="1">D9-D10</f>
        <v>3488</v>
      </c>
      <c r="V9" s="24">
        <v>29</v>
      </c>
      <c r="W9" s="91"/>
      <c r="X9" s="91"/>
      <c r="Y9" s="225">
        <f t="shared" si="0"/>
        <v>-100</v>
      </c>
    </row>
    <row r="10" spans="1:25">
      <c r="A10" s="16">
        <v>28</v>
      </c>
      <c r="B10" s="237" t="s">
        <v>251</v>
      </c>
      <c r="C10" s="237" t="s">
        <v>194</v>
      </c>
      <c r="D10" s="237">
        <v>1043415</v>
      </c>
      <c r="E10" s="237">
        <v>462985</v>
      </c>
      <c r="F10" s="237">
        <v>6.5057970000000003</v>
      </c>
      <c r="G10" s="237">
        <v>0</v>
      </c>
      <c r="H10" s="237">
        <v>81.766000000000005</v>
      </c>
      <c r="I10" s="237">
        <v>23.7</v>
      </c>
      <c r="J10" s="237">
        <v>135.69999999999999</v>
      </c>
      <c r="K10" s="237">
        <v>248.7</v>
      </c>
      <c r="L10" s="237">
        <v>1.0115000000000001</v>
      </c>
      <c r="M10" s="237">
        <v>79.635000000000005</v>
      </c>
      <c r="N10" s="237">
        <v>84.363</v>
      </c>
      <c r="O10" s="237">
        <v>80.075000000000003</v>
      </c>
      <c r="P10" s="237">
        <v>20.5</v>
      </c>
      <c r="Q10" s="237">
        <v>28.3</v>
      </c>
      <c r="R10" s="237">
        <v>21.5</v>
      </c>
      <c r="S10" s="237">
        <v>4.99</v>
      </c>
      <c r="T10" s="16">
        <v>27</v>
      </c>
      <c r="U10" s="23">
        <f t="shared" si="1"/>
        <v>3215</v>
      </c>
      <c r="V10" s="16"/>
      <c r="W10" s="91"/>
      <c r="X10" s="91"/>
      <c r="Y10" s="225">
        <f t="shared" si="0"/>
        <v>-100</v>
      </c>
    </row>
    <row r="11" spans="1:25">
      <c r="A11" s="16">
        <v>27</v>
      </c>
      <c r="B11" s="237" t="s">
        <v>252</v>
      </c>
      <c r="C11" s="237" t="s">
        <v>194</v>
      </c>
      <c r="D11" s="237">
        <v>1040200</v>
      </c>
      <c r="E11" s="237">
        <v>462496</v>
      </c>
      <c r="F11" s="237">
        <v>6.6102189999999998</v>
      </c>
      <c r="G11" s="237">
        <v>0</v>
      </c>
      <c r="H11" s="237">
        <v>83.296000000000006</v>
      </c>
      <c r="I11" s="237">
        <v>23.2</v>
      </c>
      <c r="J11" s="237">
        <v>54.1</v>
      </c>
      <c r="K11" s="237">
        <v>213.6</v>
      </c>
      <c r="L11" s="237">
        <v>1.0118</v>
      </c>
      <c r="M11" s="237">
        <v>80.244</v>
      </c>
      <c r="N11" s="237">
        <v>84.546000000000006</v>
      </c>
      <c r="O11" s="237">
        <v>81.224000000000004</v>
      </c>
      <c r="P11" s="237">
        <v>14.7</v>
      </c>
      <c r="Q11" s="237">
        <v>33</v>
      </c>
      <c r="R11" s="237">
        <v>20.6</v>
      </c>
      <c r="S11" s="237">
        <v>4.9800000000000004</v>
      </c>
      <c r="T11" s="16">
        <v>26</v>
      </c>
      <c r="U11" s="23">
        <f t="shared" si="1"/>
        <v>1246</v>
      </c>
      <c r="V11" s="16"/>
      <c r="W11" s="91"/>
      <c r="X11" s="91"/>
      <c r="Y11" s="225">
        <f t="shared" si="0"/>
        <v>-100</v>
      </c>
    </row>
    <row r="12" spans="1:25">
      <c r="A12" s="16">
        <v>26</v>
      </c>
      <c r="B12" s="237" t="s">
        <v>253</v>
      </c>
      <c r="C12" s="237" t="s">
        <v>194</v>
      </c>
      <c r="D12" s="237">
        <v>1038954</v>
      </c>
      <c r="E12" s="237">
        <v>462310</v>
      </c>
      <c r="F12" s="237">
        <v>6.9315059999999997</v>
      </c>
      <c r="G12" s="237">
        <v>0</v>
      </c>
      <c r="H12" s="237">
        <v>82.759</v>
      </c>
      <c r="I12" s="237">
        <v>21.6</v>
      </c>
      <c r="J12" s="237">
        <v>32.299999999999997</v>
      </c>
      <c r="K12" s="237">
        <v>146.9</v>
      </c>
      <c r="L12" s="237">
        <v>1.0133000000000001</v>
      </c>
      <c r="M12" s="237">
        <v>80.466999999999999</v>
      </c>
      <c r="N12" s="237">
        <v>84.611000000000004</v>
      </c>
      <c r="O12" s="237">
        <v>83.668000000000006</v>
      </c>
      <c r="P12" s="237">
        <v>13.8</v>
      </c>
      <c r="Q12" s="237">
        <v>31.2</v>
      </c>
      <c r="R12" s="237">
        <v>14.7</v>
      </c>
      <c r="S12" s="237">
        <v>4.9800000000000004</v>
      </c>
      <c r="T12" s="16">
        <v>25</v>
      </c>
      <c r="U12" s="23">
        <f t="shared" si="1"/>
        <v>739</v>
      </c>
      <c r="V12" s="16"/>
      <c r="W12" s="125"/>
      <c r="X12" s="125"/>
      <c r="Y12" s="225">
        <f t="shared" si="0"/>
        <v>-100</v>
      </c>
    </row>
    <row r="13" spans="1:25">
      <c r="A13" s="16">
        <v>25</v>
      </c>
      <c r="B13" s="237" t="s">
        <v>254</v>
      </c>
      <c r="C13" s="237" t="s">
        <v>194</v>
      </c>
      <c r="D13" s="237">
        <v>1038215</v>
      </c>
      <c r="E13" s="237">
        <v>462198</v>
      </c>
      <c r="F13" s="237">
        <v>6.6016279999999998</v>
      </c>
      <c r="G13" s="237">
        <v>0</v>
      </c>
      <c r="H13" s="237">
        <v>81.183999999999997</v>
      </c>
      <c r="I13" s="237">
        <v>21.8</v>
      </c>
      <c r="J13" s="237">
        <v>62.4</v>
      </c>
      <c r="K13" s="237">
        <v>157.6</v>
      </c>
      <c r="L13" s="237">
        <v>1.0119</v>
      </c>
      <c r="M13" s="237">
        <v>78.721999999999994</v>
      </c>
      <c r="N13" s="237">
        <v>83.691999999999993</v>
      </c>
      <c r="O13" s="237">
        <v>80.962000000000003</v>
      </c>
      <c r="P13" s="237">
        <v>17.7</v>
      </c>
      <c r="Q13" s="237">
        <v>28.6</v>
      </c>
      <c r="R13" s="237">
        <v>20.100000000000001</v>
      </c>
      <c r="S13" s="237">
        <v>4.9800000000000004</v>
      </c>
      <c r="T13" s="16">
        <v>24</v>
      </c>
      <c r="U13" s="23">
        <f t="shared" si="1"/>
        <v>1427</v>
      </c>
      <c r="V13" s="16"/>
      <c r="W13" s="91"/>
      <c r="X13" s="91"/>
      <c r="Y13" s="225">
        <f t="shared" si="0"/>
        <v>-100</v>
      </c>
    </row>
    <row r="14" spans="1:25">
      <c r="A14" s="16">
        <v>24</v>
      </c>
      <c r="B14" s="237" t="s">
        <v>255</v>
      </c>
      <c r="C14" s="237" t="s">
        <v>194</v>
      </c>
      <c r="D14" s="237">
        <v>1036788</v>
      </c>
      <c r="E14" s="237">
        <v>461981</v>
      </c>
      <c r="F14" s="237">
        <v>6.508731</v>
      </c>
      <c r="G14" s="237">
        <v>0</v>
      </c>
      <c r="H14" s="237">
        <v>79.954999999999998</v>
      </c>
      <c r="I14" s="237">
        <v>22.4</v>
      </c>
      <c r="J14" s="237">
        <v>134.6</v>
      </c>
      <c r="K14" s="237">
        <v>233</v>
      </c>
      <c r="L14" s="237">
        <v>1.0117</v>
      </c>
      <c r="M14" s="237">
        <v>77.183999999999997</v>
      </c>
      <c r="N14" s="237">
        <v>82.975999999999999</v>
      </c>
      <c r="O14" s="237">
        <v>79.588999999999999</v>
      </c>
      <c r="P14" s="237">
        <v>18.8</v>
      </c>
      <c r="Q14" s="237">
        <v>27</v>
      </c>
      <c r="R14" s="237">
        <v>19.899999999999999</v>
      </c>
      <c r="S14" s="237">
        <v>4.9800000000000004</v>
      </c>
      <c r="T14" s="16">
        <v>23</v>
      </c>
      <c r="U14" s="23">
        <f t="shared" si="1"/>
        <v>3170</v>
      </c>
      <c r="V14" s="16"/>
      <c r="W14" s="91"/>
      <c r="X14" s="91"/>
      <c r="Y14" s="225">
        <f t="shared" si="0"/>
        <v>-100</v>
      </c>
    </row>
    <row r="15" spans="1:25">
      <c r="A15" s="16">
        <v>23</v>
      </c>
      <c r="B15" s="237" t="s">
        <v>256</v>
      </c>
      <c r="C15" s="237" t="s">
        <v>194</v>
      </c>
      <c r="D15" s="237">
        <v>1033618</v>
      </c>
      <c r="E15" s="237">
        <v>461491</v>
      </c>
      <c r="F15" s="237">
        <v>6.4454459999999996</v>
      </c>
      <c r="G15" s="237">
        <v>0</v>
      </c>
      <c r="H15" s="237">
        <v>80.218000000000004</v>
      </c>
      <c r="I15" s="237">
        <v>22.9</v>
      </c>
      <c r="J15" s="237">
        <v>140.6</v>
      </c>
      <c r="K15" s="237">
        <v>258.10000000000002</v>
      </c>
      <c r="L15" s="237">
        <v>1.0113000000000001</v>
      </c>
      <c r="M15" s="237">
        <v>77.915999999999997</v>
      </c>
      <c r="N15" s="237">
        <v>83.143000000000001</v>
      </c>
      <c r="O15" s="237">
        <v>79.379000000000005</v>
      </c>
      <c r="P15" s="237">
        <v>20.6</v>
      </c>
      <c r="Q15" s="237">
        <v>26.1</v>
      </c>
      <c r="R15" s="237">
        <v>22</v>
      </c>
      <c r="S15" s="237">
        <v>4.99</v>
      </c>
      <c r="T15" s="16">
        <v>22</v>
      </c>
      <c r="U15" s="23">
        <f t="shared" si="1"/>
        <v>3334</v>
      </c>
      <c r="V15" s="16"/>
      <c r="W15" s="91"/>
      <c r="X15" s="91"/>
      <c r="Y15" s="225">
        <f t="shared" si="0"/>
        <v>-100</v>
      </c>
    </row>
    <row r="16" spans="1:25" s="25" customFormat="1">
      <c r="A16" s="21">
        <v>22</v>
      </c>
      <c r="B16" s="237" t="s">
        <v>243</v>
      </c>
      <c r="C16" s="237" t="s">
        <v>194</v>
      </c>
      <c r="D16" s="237">
        <v>1030284</v>
      </c>
      <c r="E16" s="237">
        <v>460976</v>
      </c>
      <c r="F16" s="237">
        <v>6.3449780000000002</v>
      </c>
      <c r="G16" s="237">
        <v>0</v>
      </c>
      <c r="H16" s="237">
        <v>79.492999999999995</v>
      </c>
      <c r="I16" s="237">
        <v>23.1</v>
      </c>
      <c r="J16" s="237">
        <v>136.5</v>
      </c>
      <c r="K16" s="237">
        <v>235.7</v>
      </c>
      <c r="L16" s="237">
        <v>1.0111000000000001</v>
      </c>
      <c r="M16" s="237">
        <v>76.507000000000005</v>
      </c>
      <c r="N16" s="237">
        <v>82.626999999999995</v>
      </c>
      <c r="O16" s="237">
        <v>78.132999999999996</v>
      </c>
      <c r="P16" s="237">
        <v>19.899999999999999</v>
      </c>
      <c r="Q16" s="237">
        <v>27.5</v>
      </c>
      <c r="R16" s="237">
        <v>22.5</v>
      </c>
      <c r="S16" s="237">
        <v>5</v>
      </c>
      <c r="T16" s="22">
        <v>21</v>
      </c>
      <c r="U16" s="23">
        <f t="shared" si="1"/>
        <v>3229</v>
      </c>
      <c r="V16" s="24">
        <v>22</v>
      </c>
      <c r="W16" s="91"/>
      <c r="X16" s="91"/>
      <c r="Y16" s="225">
        <f t="shared" si="0"/>
        <v>-100</v>
      </c>
    </row>
    <row r="17" spans="1:25">
      <c r="A17" s="16">
        <v>21</v>
      </c>
      <c r="B17" s="237" t="s">
        <v>244</v>
      </c>
      <c r="C17" s="237" t="s">
        <v>194</v>
      </c>
      <c r="D17" s="237">
        <v>1027055</v>
      </c>
      <c r="E17" s="237">
        <v>460473</v>
      </c>
      <c r="F17" s="237">
        <v>6.3530860000000002</v>
      </c>
      <c r="G17" s="237">
        <v>0</v>
      </c>
      <c r="H17" s="237">
        <v>80.423000000000002</v>
      </c>
      <c r="I17" s="237">
        <v>23</v>
      </c>
      <c r="J17" s="237">
        <v>140</v>
      </c>
      <c r="K17" s="237">
        <v>240.3</v>
      </c>
      <c r="L17" s="237">
        <v>1.0112000000000001</v>
      </c>
      <c r="M17" s="237">
        <v>77.557000000000002</v>
      </c>
      <c r="N17" s="237">
        <v>82.656999999999996</v>
      </c>
      <c r="O17" s="237">
        <v>77.959000000000003</v>
      </c>
      <c r="P17" s="237">
        <v>20.7</v>
      </c>
      <c r="Q17" s="237">
        <v>27.2</v>
      </c>
      <c r="R17" s="237">
        <v>21.5</v>
      </c>
      <c r="S17" s="237">
        <v>4.9800000000000004</v>
      </c>
      <c r="T17" s="16">
        <v>20</v>
      </c>
      <c r="U17" s="23">
        <f t="shared" si="1"/>
        <v>3305</v>
      </c>
      <c r="V17" s="16"/>
      <c r="W17" s="112"/>
      <c r="X17" s="112"/>
      <c r="Y17" s="225">
        <f t="shared" si="0"/>
        <v>-100</v>
      </c>
    </row>
    <row r="18" spans="1:25">
      <c r="A18" s="16">
        <v>20</v>
      </c>
      <c r="B18" s="237" t="s">
        <v>245</v>
      </c>
      <c r="C18" s="237" t="s">
        <v>194</v>
      </c>
      <c r="D18" s="237">
        <v>1023750</v>
      </c>
      <c r="E18" s="237">
        <v>459964</v>
      </c>
      <c r="F18" s="237">
        <v>6.6075299999999997</v>
      </c>
      <c r="G18" s="237">
        <v>0</v>
      </c>
      <c r="H18" s="237">
        <v>83.245999999999995</v>
      </c>
      <c r="I18" s="237">
        <v>23.4</v>
      </c>
      <c r="J18" s="237">
        <v>72</v>
      </c>
      <c r="K18" s="237">
        <v>266.3</v>
      </c>
      <c r="L18" s="237">
        <v>1.0117</v>
      </c>
      <c r="M18" s="237">
        <v>80.697999999999993</v>
      </c>
      <c r="N18" s="237">
        <v>84.567999999999998</v>
      </c>
      <c r="O18" s="237">
        <v>81.55</v>
      </c>
      <c r="P18" s="237">
        <v>18.600000000000001</v>
      </c>
      <c r="Q18" s="237">
        <v>31.7</v>
      </c>
      <c r="R18" s="237">
        <v>21.7</v>
      </c>
      <c r="S18" s="237">
        <v>4.99</v>
      </c>
      <c r="T18" s="16">
        <v>19</v>
      </c>
      <c r="U18" s="23">
        <f t="shared" si="1"/>
        <v>1706</v>
      </c>
      <c r="V18" s="16"/>
      <c r="W18" s="99"/>
      <c r="X18" s="99"/>
      <c r="Y18" s="225">
        <f t="shared" si="0"/>
        <v>-100</v>
      </c>
    </row>
    <row r="19" spans="1:25">
      <c r="A19" s="16">
        <v>19</v>
      </c>
      <c r="B19" s="237" t="s">
        <v>246</v>
      </c>
      <c r="C19" s="237" t="s">
        <v>194</v>
      </c>
      <c r="D19" s="237">
        <v>1022044</v>
      </c>
      <c r="E19" s="237">
        <v>459710</v>
      </c>
      <c r="F19" s="237">
        <v>6.8876929999999996</v>
      </c>
      <c r="G19" s="237">
        <v>0</v>
      </c>
      <c r="H19" s="237">
        <v>83.304000000000002</v>
      </c>
      <c r="I19" s="237">
        <v>21.7</v>
      </c>
      <c r="J19" s="237">
        <v>76.5</v>
      </c>
      <c r="K19" s="237">
        <v>227.9</v>
      </c>
      <c r="L19" s="237">
        <v>1.0126999999999999</v>
      </c>
      <c r="M19" s="237">
        <v>81.072000000000003</v>
      </c>
      <c r="N19" s="237">
        <v>85.477999999999994</v>
      </c>
      <c r="O19" s="237">
        <v>84.397000000000006</v>
      </c>
      <c r="P19" s="237">
        <v>17.399999999999999</v>
      </c>
      <c r="Q19" s="237">
        <v>27.2</v>
      </c>
      <c r="R19" s="237">
        <v>18.600000000000001</v>
      </c>
      <c r="S19" s="237">
        <v>5</v>
      </c>
      <c r="T19" s="16">
        <v>18</v>
      </c>
      <c r="U19" s="23">
        <f t="shared" si="1"/>
        <v>1788</v>
      </c>
      <c r="V19" s="16"/>
      <c r="W19" s="99"/>
      <c r="X19" s="99"/>
      <c r="Y19" s="225">
        <f t="shared" si="0"/>
        <v>-100</v>
      </c>
    </row>
    <row r="20" spans="1:25">
      <c r="A20" s="16">
        <v>18</v>
      </c>
      <c r="B20" s="237" t="s">
        <v>247</v>
      </c>
      <c r="C20" s="237" t="s">
        <v>194</v>
      </c>
      <c r="D20" s="237">
        <v>1020256</v>
      </c>
      <c r="E20" s="237">
        <v>459441</v>
      </c>
      <c r="F20" s="237">
        <v>6.6560779999999999</v>
      </c>
      <c r="G20" s="237">
        <v>0</v>
      </c>
      <c r="H20" s="237">
        <v>81.034000000000006</v>
      </c>
      <c r="I20" s="237">
        <v>23.5</v>
      </c>
      <c r="J20" s="237">
        <v>145.19999999999999</v>
      </c>
      <c r="K20" s="237">
        <v>239.8</v>
      </c>
      <c r="L20" s="237">
        <v>1.0117</v>
      </c>
      <c r="M20" s="237">
        <v>77.908000000000001</v>
      </c>
      <c r="N20" s="237">
        <v>83.474000000000004</v>
      </c>
      <c r="O20" s="237">
        <v>82.5</v>
      </c>
      <c r="P20" s="237">
        <v>21.7</v>
      </c>
      <c r="Q20" s="237">
        <v>27</v>
      </c>
      <c r="R20" s="237">
        <v>22.5</v>
      </c>
      <c r="S20" s="237">
        <v>5.01</v>
      </c>
      <c r="T20" s="16">
        <v>17</v>
      </c>
      <c r="U20" s="23">
        <f t="shared" si="1"/>
        <v>3438</v>
      </c>
      <c r="V20" s="16"/>
      <c r="W20" s="99"/>
      <c r="X20" s="99"/>
      <c r="Y20" s="225">
        <f t="shared" si="0"/>
        <v>-100</v>
      </c>
    </row>
    <row r="21" spans="1:25">
      <c r="A21" s="16">
        <v>17</v>
      </c>
      <c r="B21" s="237" t="s">
        <v>248</v>
      </c>
      <c r="C21" s="237" t="s">
        <v>194</v>
      </c>
      <c r="D21" s="237">
        <v>1016818</v>
      </c>
      <c r="E21" s="237">
        <v>458914</v>
      </c>
      <c r="F21" s="237">
        <v>6.5592790000000001</v>
      </c>
      <c r="G21" s="237">
        <v>0</v>
      </c>
      <c r="H21" s="237">
        <v>81.013999999999996</v>
      </c>
      <c r="I21" s="237">
        <v>23</v>
      </c>
      <c r="J21" s="237">
        <v>151.69999999999999</v>
      </c>
      <c r="K21" s="237">
        <v>254</v>
      </c>
      <c r="L21" s="237">
        <v>1.0116000000000001</v>
      </c>
      <c r="M21" s="237">
        <v>76.885999999999996</v>
      </c>
      <c r="N21" s="237">
        <v>83.21</v>
      </c>
      <c r="O21" s="237">
        <v>80.997</v>
      </c>
      <c r="P21" s="237">
        <v>21.2</v>
      </c>
      <c r="Q21" s="237">
        <v>27.1</v>
      </c>
      <c r="R21" s="237">
        <v>22</v>
      </c>
      <c r="S21" s="237">
        <v>5</v>
      </c>
      <c r="T21" s="16">
        <v>16</v>
      </c>
      <c r="U21" s="23">
        <f t="shared" si="1"/>
        <v>3595</v>
      </c>
      <c r="V21" s="16"/>
      <c r="W21" s="99"/>
      <c r="X21" s="99"/>
      <c r="Y21" s="225">
        <f t="shared" si="0"/>
        <v>-100</v>
      </c>
    </row>
    <row r="22" spans="1:25">
      <c r="A22" s="16">
        <v>16</v>
      </c>
      <c r="B22" s="237" t="s">
        <v>249</v>
      </c>
      <c r="C22" s="237" t="s">
        <v>194</v>
      </c>
      <c r="D22" s="237">
        <v>1013223</v>
      </c>
      <c r="E22" s="237">
        <v>458364</v>
      </c>
      <c r="F22" s="237">
        <v>6.3416499999999996</v>
      </c>
      <c r="G22" s="237">
        <v>0</v>
      </c>
      <c r="H22" s="237">
        <v>80.38</v>
      </c>
      <c r="I22" s="237">
        <v>23.1</v>
      </c>
      <c r="J22" s="237">
        <v>138.69999999999999</v>
      </c>
      <c r="K22" s="237">
        <v>236.5</v>
      </c>
      <c r="L22" s="237">
        <v>1.0112000000000001</v>
      </c>
      <c r="M22" s="237">
        <v>77.358999999999995</v>
      </c>
      <c r="N22" s="237">
        <v>83.236999999999995</v>
      </c>
      <c r="O22" s="237">
        <v>77.834000000000003</v>
      </c>
      <c r="P22" s="237">
        <v>20.8</v>
      </c>
      <c r="Q22" s="237">
        <v>27.8</v>
      </c>
      <c r="R22" s="237">
        <v>21.6</v>
      </c>
      <c r="S22" s="237">
        <v>4.99</v>
      </c>
      <c r="T22" s="16">
        <v>15</v>
      </c>
      <c r="U22" s="23">
        <f t="shared" si="1"/>
        <v>3291</v>
      </c>
      <c r="V22" s="16"/>
      <c r="W22" s="99"/>
      <c r="X22" s="99"/>
      <c r="Y22" s="225">
        <f t="shared" si="0"/>
        <v>-100</v>
      </c>
    </row>
    <row r="23" spans="1:25" s="25" customFormat="1">
      <c r="A23" s="21">
        <v>15</v>
      </c>
      <c r="B23" s="237" t="s">
        <v>222</v>
      </c>
      <c r="C23" s="237" t="s">
        <v>194</v>
      </c>
      <c r="D23" s="237">
        <v>1009932</v>
      </c>
      <c r="E23" s="237">
        <v>457857</v>
      </c>
      <c r="F23" s="237">
        <v>6.4169749999999999</v>
      </c>
      <c r="G23" s="237">
        <v>0</v>
      </c>
      <c r="H23" s="237">
        <v>80.933999999999997</v>
      </c>
      <c r="I23" s="237">
        <v>23.3</v>
      </c>
      <c r="J23" s="237">
        <v>131</v>
      </c>
      <c r="K23" s="237">
        <v>236.9</v>
      </c>
      <c r="L23" s="237">
        <v>1.0113000000000001</v>
      </c>
      <c r="M23" s="237">
        <v>78.314999999999998</v>
      </c>
      <c r="N23" s="237">
        <v>83.603999999999999</v>
      </c>
      <c r="O23" s="237">
        <v>78.891999999999996</v>
      </c>
      <c r="P23" s="237">
        <v>20.7</v>
      </c>
      <c r="Q23" s="237">
        <v>28.6</v>
      </c>
      <c r="R23" s="237">
        <v>21.7</v>
      </c>
      <c r="S23" s="237">
        <v>5</v>
      </c>
      <c r="T23" s="22">
        <v>14</v>
      </c>
      <c r="U23" s="23">
        <f t="shared" si="1"/>
        <v>3102</v>
      </c>
      <c r="V23" s="24">
        <v>15</v>
      </c>
      <c r="W23" s="99"/>
      <c r="X23" s="99"/>
      <c r="Y23" s="225">
        <f t="shared" si="0"/>
        <v>-100</v>
      </c>
    </row>
    <row r="24" spans="1:25">
      <c r="A24" s="16">
        <v>14</v>
      </c>
      <c r="B24" s="237" t="s">
        <v>223</v>
      </c>
      <c r="C24" s="237" t="s">
        <v>194</v>
      </c>
      <c r="D24" s="237">
        <v>1006830</v>
      </c>
      <c r="E24" s="237">
        <v>457382</v>
      </c>
      <c r="F24" s="237">
        <v>6.4607929999999998</v>
      </c>
      <c r="G24" s="237">
        <v>0</v>
      </c>
      <c r="H24" s="237">
        <v>80.92</v>
      </c>
      <c r="I24" s="237">
        <v>23.1</v>
      </c>
      <c r="J24" s="237">
        <v>126.5</v>
      </c>
      <c r="K24" s="237">
        <v>210.6</v>
      </c>
      <c r="L24" s="237">
        <v>1.0115000000000001</v>
      </c>
      <c r="M24" s="237">
        <v>78.447999999999993</v>
      </c>
      <c r="N24" s="237">
        <v>83.56</v>
      </c>
      <c r="O24" s="237">
        <v>79.343999999999994</v>
      </c>
      <c r="P24" s="237">
        <v>19.8</v>
      </c>
      <c r="Q24" s="237">
        <v>28.1</v>
      </c>
      <c r="R24" s="237">
        <v>21.2</v>
      </c>
      <c r="S24" s="237">
        <v>4.99</v>
      </c>
      <c r="T24" s="16">
        <v>13</v>
      </c>
      <c r="U24" s="23">
        <f t="shared" si="1"/>
        <v>2995</v>
      </c>
      <c r="V24" s="16"/>
      <c r="W24" s="99"/>
      <c r="X24" s="99"/>
      <c r="Y24" s="225">
        <f t="shared" si="0"/>
        <v>-100</v>
      </c>
    </row>
    <row r="25" spans="1:25">
      <c r="A25" s="16">
        <v>13</v>
      </c>
      <c r="B25" s="237" t="s">
        <v>224</v>
      </c>
      <c r="C25" s="237" t="s">
        <v>194</v>
      </c>
      <c r="D25" s="237">
        <v>1003835</v>
      </c>
      <c r="E25" s="237">
        <v>456923</v>
      </c>
      <c r="F25" s="237">
        <v>6.4606399999999997</v>
      </c>
      <c r="G25" s="237">
        <v>0</v>
      </c>
      <c r="H25" s="237">
        <v>83.143000000000001</v>
      </c>
      <c r="I25" s="237">
        <v>23.2</v>
      </c>
      <c r="J25" s="237">
        <v>86.5</v>
      </c>
      <c r="K25" s="237">
        <v>285.2</v>
      </c>
      <c r="L25" s="237">
        <v>1.0115000000000001</v>
      </c>
      <c r="M25" s="237">
        <v>78.400999999999996</v>
      </c>
      <c r="N25" s="237">
        <v>84.662999999999997</v>
      </c>
      <c r="O25" s="237">
        <v>79.293000000000006</v>
      </c>
      <c r="P25" s="237">
        <v>19.899999999999999</v>
      </c>
      <c r="Q25" s="237">
        <v>30.2</v>
      </c>
      <c r="R25" s="237">
        <v>21</v>
      </c>
      <c r="S25" s="237">
        <v>4.99</v>
      </c>
      <c r="T25" s="16">
        <v>12</v>
      </c>
      <c r="U25" s="23">
        <f t="shared" si="1"/>
        <v>2053</v>
      </c>
      <c r="V25" s="16"/>
      <c r="W25" s="99"/>
      <c r="X25" s="99"/>
      <c r="Y25" s="225">
        <f t="shared" si="0"/>
        <v>-100</v>
      </c>
    </row>
    <row r="26" spans="1:25">
      <c r="A26" s="16">
        <v>12</v>
      </c>
      <c r="B26" s="237" t="s">
        <v>225</v>
      </c>
      <c r="C26" s="237" t="s">
        <v>194</v>
      </c>
      <c r="D26" s="237">
        <v>1001782</v>
      </c>
      <c r="E26" s="237">
        <v>456616</v>
      </c>
      <c r="F26" s="237">
        <v>6.841799</v>
      </c>
      <c r="G26" s="237">
        <v>0</v>
      </c>
      <c r="H26" s="237">
        <v>83.218000000000004</v>
      </c>
      <c r="I26" s="237">
        <v>21.7</v>
      </c>
      <c r="J26" s="237">
        <v>81.400000000000006</v>
      </c>
      <c r="K26" s="237">
        <v>185.6</v>
      </c>
      <c r="L26" s="237">
        <v>1.0124</v>
      </c>
      <c r="M26" s="237">
        <v>81.478999999999999</v>
      </c>
      <c r="N26" s="237">
        <v>84.757000000000005</v>
      </c>
      <c r="O26" s="237">
        <v>84.245999999999995</v>
      </c>
      <c r="P26" s="237">
        <v>19.100000000000001</v>
      </c>
      <c r="Q26" s="237">
        <v>25.4</v>
      </c>
      <c r="R26" s="237">
        <v>20</v>
      </c>
      <c r="S26" s="237">
        <v>4.99</v>
      </c>
      <c r="T26" s="16">
        <v>11</v>
      </c>
      <c r="U26" s="23">
        <f t="shared" si="1"/>
        <v>1886</v>
      </c>
      <c r="V26" s="16"/>
      <c r="W26" s="99"/>
      <c r="X26" s="99"/>
      <c r="Y26" s="225">
        <f t="shared" si="0"/>
        <v>-100</v>
      </c>
    </row>
    <row r="27" spans="1:25">
      <c r="A27" s="16">
        <v>11</v>
      </c>
      <c r="B27" s="237" t="s">
        <v>226</v>
      </c>
      <c r="C27" s="237" t="s">
        <v>194</v>
      </c>
      <c r="D27" s="237">
        <v>999896</v>
      </c>
      <c r="E27" s="237">
        <v>456335</v>
      </c>
      <c r="F27" s="237">
        <v>6.719157</v>
      </c>
      <c r="G27" s="237">
        <v>0</v>
      </c>
      <c r="H27" s="237">
        <v>81.697000000000003</v>
      </c>
      <c r="I27" s="237">
        <v>22.6</v>
      </c>
      <c r="J27" s="237">
        <v>79.3</v>
      </c>
      <c r="K27" s="237">
        <v>142.30000000000001</v>
      </c>
      <c r="L27" s="237">
        <v>1.0121</v>
      </c>
      <c r="M27" s="237">
        <v>78.363</v>
      </c>
      <c r="N27" s="237">
        <v>84.147999999999996</v>
      </c>
      <c r="O27" s="237">
        <v>82.700999999999993</v>
      </c>
      <c r="P27" s="237">
        <v>19.399999999999999</v>
      </c>
      <c r="Q27" s="237">
        <v>28.8</v>
      </c>
      <c r="R27" s="237">
        <v>20.5</v>
      </c>
      <c r="S27" s="237">
        <v>5</v>
      </c>
      <c r="T27" s="16">
        <v>10</v>
      </c>
      <c r="U27" s="23">
        <f t="shared" si="1"/>
        <v>1840</v>
      </c>
      <c r="V27" s="16"/>
      <c r="W27" s="99"/>
      <c r="X27" s="99"/>
      <c r="Y27" s="225">
        <f t="shared" si="0"/>
        <v>-100</v>
      </c>
    </row>
    <row r="28" spans="1:25">
      <c r="A28" s="16">
        <v>10</v>
      </c>
      <c r="B28" s="237" t="s">
        <v>227</v>
      </c>
      <c r="C28" s="237" t="s">
        <v>194</v>
      </c>
      <c r="D28" s="237">
        <v>998056</v>
      </c>
      <c r="E28" s="237">
        <v>456056</v>
      </c>
      <c r="F28" s="237">
        <v>6.422167</v>
      </c>
      <c r="G28" s="237">
        <v>0</v>
      </c>
      <c r="H28" s="237">
        <v>81.126999999999995</v>
      </c>
      <c r="I28" s="237">
        <v>23.2</v>
      </c>
      <c r="J28" s="237">
        <v>137.9</v>
      </c>
      <c r="K28" s="237">
        <v>230.8</v>
      </c>
      <c r="L28" s="237">
        <v>1.0114000000000001</v>
      </c>
      <c r="M28" s="237">
        <v>78.488</v>
      </c>
      <c r="N28" s="237">
        <v>83.343000000000004</v>
      </c>
      <c r="O28" s="237">
        <v>78.632000000000005</v>
      </c>
      <c r="P28" s="237">
        <v>19.7</v>
      </c>
      <c r="Q28" s="237">
        <v>28.6</v>
      </c>
      <c r="R28" s="237">
        <v>20.6</v>
      </c>
      <c r="S28" s="237">
        <v>4.99</v>
      </c>
      <c r="T28" s="16">
        <v>9</v>
      </c>
      <c r="U28" s="23">
        <f t="shared" si="1"/>
        <v>3266</v>
      </c>
      <c r="V28" s="16"/>
      <c r="W28" s="99"/>
      <c r="X28" s="99"/>
      <c r="Y28" s="225">
        <f t="shared" si="0"/>
        <v>-100</v>
      </c>
    </row>
    <row r="29" spans="1:25">
      <c r="A29" s="16">
        <v>9</v>
      </c>
      <c r="B29" s="237" t="s">
        <v>228</v>
      </c>
      <c r="C29" s="237" t="s">
        <v>194</v>
      </c>
      <c r="D29" s="237">
        <v>994790</v>
      </c>
      <c r="E29" s="237">
        <v>455557</v>
      </c>
      <c r="F29" s="237">
        <v>6.4980520000000004</v>
      </c>
      <c r="G29" s="237">
        <v>0</v>
      </c>
      <c r="H29" s="237">
        <v>81.965999999999994</v>
      </c>
      <c r="I29" s="237">
        <v>22.9</v>
      </c>
      <c r="J29" s="237">
        <v>142.19999999999999</v>
      </c>
      <c r="K29" s="237">
        <v>239.5</v>
      </c>
      <c r="L29" s="237">
        <v>1.0115000000000001</v>
      </c>
      <c r="M29" s="237">
        <v>78.941000000000003</v>
      </c>
      <c r="N29" s="237">
        <v>83.647000000000006</v>
      </c>
      <c r="O29" s="237">
        <v>79.959999999999994</v>
      </c>
      <c r="P29" s="237">
        <v>20.5</v>
      </c>
      <c r="Q29" s="237">
        <v>27.1</v>
      </c>
      <c r="R29" s="237">
        <v>21.5</v>
      </c>
      <c r="S29" s="237">
        <v>5</v>
      </c>
      <c r="T29" s="16">
        <v>8</v>
      </c>
      <c r="U29" s="23">
        <f t="shared" si="1"/>
        <v>3382</v>
      </c>
      <c r="V29" s="16"/>
      <c r="W29" s="99"/>
      <c r="X29" s="99"/>
      <c r="Y29" s="225">
        <f t="shared" si="0"/>
        <v>-100</v>
      </c>
    </row>
    <row r="30" spans="1:25" s="25" customFormat="1">
      <c r="A30" s="21">
        <v>8</v>
      </c>
      <c r="B30" s="237" t="s">
        <v>214</v>
      </c>
      <c r="C30" s="237" t="s">
        <v>194</v>
      </c>
      <c r="D30" s="237">
        <v>991408</v>
      </c>
      <c r="E30" s="237">
        <v>455045</v>
      </c>
      <c r="F30" s="237">
        <v>6.6602800000000002</v>
      </c>
      <c r="G30" s="237">
        <v>0</v>
      </c>
      <c r="H30" s="237">
        <v>81.602000000000004</v>
      </c>
      <c r="I30" s="237">
        <v>22.5</v>
      </c>
      <c r="J30" s="237">
        <v>134.5</v>
      </c>
      <c r="K30" s="237">
        <v>227.7</v>
      </c>
      <c r="L30" s="237">
        <v>1.0118</v>
      </c>
      <c r="M30" s="237">
        <v>78.48</v>
      </c>
      <c r="N30" s="237">
        <v>83.960999999999999</v>
      </c>
      <c r="O30" s="237">
        <v>82.278999999999996</v>
      </c>
      <c r="P30" s="237">
        <v>20</v>
      </c>
      <c r="Q30" s="237">
        <v>26.5</v>
      </c>
      <c r="R30" s="237">
        <v>21.6</v>
      </c>
      <c r="S30" s="237">
        <v>5.01</v>
      </c>
      <c r="T30" s="22">
        <v>7</v>
      </c>
      <c r="U30" s="23">
        <f t="shared" si="1"/>
        <v>3184</v>
      </c>
      <c r="V30" s="24">
        <v>8</v>
      </c>
      <c r="W30" s="92"/>
      <c r="X30" s="91"/>
      <c r="Y30" s="225">
        <f t="shared" si="0"/>
        <v>-100</v>
      </c>
    </row>
    <row r="31" spans="1:25">
      <c r="A31" s="16">
        <v>7</v>
      </c>
      <c r="B31" s="237" t="s">
        <v>215</v>
      </c>
      <c r="C31" s="237" t="s">
        <v>194</v>
      </c>
      <c r="D31" s="237">
        <v>988224</v>
      </c>
      <c r="E31" s="237">
        <v>454562</v>
      </c>
      <c r="F31" s="237">
        <v>6.5862189999999998</v>
      </c>
      <c r="G31" s="237">
        <v>0</v>
      </c>
      <c r="H31" s="237">
        <v>82.186000000000007</v>
      </c>
      <c r="I31" s="237">
        <v>23.1</v>
      </c>
      <c r="J31" s="237">
        <v>142.5</v>
      </c>
      <c r="K31" s="237">
        <v>280.7</v>
      </c>
      <c r="L31" s="237">
        <v>1.0116000000000001</v>
      </c>
      <c r="M31" s="237">
        <v>80.355999999999995</v>
      </c>
      <c r="N31" s="237">
        <v>83.906999999999996</v>
      </c>
      <c r="O31" s="237">
        <v>81.438000000000002</v>
      </c>
      <c r="P31" s="237">
        <v>21.4</v>
      </c>
      <c r="Q31" s="237">
        <v>27.1</v>
      </c>
      <c r="R31" s="237">
        <v>22.2</v>
      </c>
      <c r="S31" s="237">
        <v>5</v>
      </c>
      <c r="T31" s="16">
        <v>6</v>
      </c>
      <c r="U31" s="23">
        <f t="shared" si="1"/>
        <v>3388</v>
      </c>
      <c r="V31" s="5"/>
      <c r="W31" s="99"/>
      <c r="X31" s="99"/>
      <c r="Y31" s="225">
        <f t="shared" si="0"/>
        <v>-100</v>
      </c>
    </row>
    <row r="32" spans="1:25">
      <c r="A32" s="16">
        <v>6</v>
      </c>
      <c r="B32" s="237" t="s">
        <v>216</v>
      </c>
      <c r="C32" s="237" t="s">
        <v>194</v>
      </c>
      <c r="D32" s="237">
        <v>984836</v>
      </c>
      <c r="E32" s="237">
        <v>454050</v>
      </c>
      <c r="F32" s="237">
        <v>6.6343649999999998</v>
      </c>
      <c r="G32" s="237">
        <v>0</v>
      </c>
      <c r="H32" s="237">
        <v>83.927000000000007</v>
      </c>
      <c r="I32" s="237">
        <v>22.9</v>
      </c>
      <c r="J32" s="237">
        <v>83.4</v>
      </c>
      <c r="K32" s="237">
        <v>263.39999999999998</v>
      </c>
      <c r="L32" s="237">
        <v>1.0117</v>
      </c>
      <c r="M32" s="237">
        <v>80.513999999999996</v>
      </c>
      <c r="N32" s="237">
        <v>85.484999999999999</v>
      </c>
      <c r="O32" s="237">
        <v>82.102999999999994</v>
      </c>
      <c r="P32" s="237">
        <v>16.7</v>
      </c>
      <c r="Q32" s="237">
        <v>29.1</v>
      </c>
      <c r="R32" s="237">
        <v>22.2</v>
      </c>
      <c r="S32" s="237">
        <v>5.01</v>
      </c>
      <c r="T32" s="16">
        <v>5</v>
      </c>
      <c r="U32" s="23">
        <f t="shared" si="1"/>
        <v>1984</v>
      </c>
      <c r="V32" s="5"/>
      <c r="W32" s="99"/>
      <c r="X32" s="99"/>
      <c r="Y32" s="225">
        <f t="shared" si="0"/>
        <v>-100</v>
      </c>
    </row>
    <row r="33" spans="1:25">
      <c r="A33" s="16">
        <v>5</v>
      </c>
      <c r="B33" s="237" t="s">
        <v>217</v>
      </c>
      <c r="C33" s="237" t="s">
        <v>194</v>
      </c>
      <c r="D33" s="237">
        <v>982852</v>
      </c>
      <c r="E33" s="237">
        <v>453756</v>
      </c>
      <c r="F33" s="237">
        <v>6.9784949999999997</v>
      </c>
      <c r="G33" s="237">
        <v>0</v>
      </c>
      <c r="H33" s="237">
        <v>84.165000000000006</v>
      </c>
      <c r="I33" s="237">
        <v>19.8</v>
      </c>
      <c r="J33" s="237">
        <v>22</v>
      </c>
      <c r="K33" s="237">
        <v>83.9</v>
      </c>
      <c r="L33" s="237">
        <v>1.0132000000000001</v>
      </c>
      <c r="M33" s="237">
        <v>81.793000000000006</v>
      </c>
      <c r="N33" s="237">
        <v>85.727000000000004</v>
      </c>
      <c r="O33" s="237">
        <v>84.991</v>
      </c>
      <c r="P33" s="237">
        <v>15.7</v>
      </c>
      <c r="Q33" s="237">
        <v>28</v>
      </c>
      <c r="R33" s="237">
        <v>16.7</v>
      </c>
      <c r="S33" s="237">
        <v>4.99</v>
      </c>
      <c r="T33" s="16">
        <v>4</v>
      </c>
      <c r="U33" s="23">
        <f t="shared" si="1"/>
        <v>526</v>
      </c>
      <c r="V33" s="5"/>
      <c r="W33" s="99"/>
      <c r="X33" s="99"/>
      <c r="Y33" s="225">
        <f t="shared" si="0"/>
        <v>-100</v>
      </c>
    </row>
    <row r="34" spans="1:25">
      <c r="A34" s="16">
        <v>4</v>
      </c>
      <c r="B34" s="237" t="s">
        <v>218</v>
      </c>
      <c r="C34" s="237" t="s">
        <v>194</v>
      </c>
      <c r="D34" s="237">
        <v>982326</v>
      </c>
      <c r="E34" s="237">
        <v>453678</v>
      </c>
      <c r="F34" s="237">
        <v>6.7476659999999997</v>
      </c>
      <c r="G34" s="237">
        <v>0</v>
      </c>
      <c r="H34" s="237">
        <v>82.587999999999994</v>
      </c>
      <c r="I34" s="237">
        <v>20.6</v>
      </c>
      <c r="J34" s="237">
        <v>39</v>
      </c>
      <c r="K34" s="237">
        <v>94</v>
      </c>
      <c r="L34" s="237">
        <v>1.0123</v>
      </c>
      <c r="M34" s="237">
        <v>80.319000000000003</v>
      </c>
      <c r="N34" s="237">
        <v>84.884</v>
      </c>
      <c r="O34" s="237">
        <v>82.614000000000004</v>
      </c>
      <c r="P34" s="237">
        <v>17.2</v>
      </c>
      <c r="Q34" s="237">
        <v>28</v>
      </c>
      <c r="R34" s="237">
        <v>19</v>
      </c>
      <c r="S34" s="237">
        <v>5</v>
      </c>
      <c r="T34" s="16">
        <v>3</v>
      </c>
      <c r="U34" s="23">
        <f t="shared" si="1"/>
        <v>926</v>
      </c>
      <c r="V34" s="5"/>
      <c r="W34" s="99"/>
      <c r="X34" s="99"/>
      <c r="Y34" s="225">
        <f t="shared" si="0"/>
        <v>-100</v>
      </c>
    </row>
    <row r="35" spans="1:25">
      <c r="A35" s="16">
        <v>3</v>
      </c>
      <c r="B35" s="237" t="s">
        <v>219</v>
      </c>
      <c r="C35" s="237" t="s">
        <v>194</v>
      </c>
      <c r="D35" s="237">
        <v>981400</v>
      </c>
      <c r="E35" s="237">
        <v>453540</v>
      </c>
      <c r="F35" s="237">
        <v>6.7660739999999997</v>
      </c>
      <c r="G35" s="237">
        <v>0</v>
      </c>
      <c r="H35" s="237">
        <v>82.521000000000001</v>
      </c>
      <c r="I35" s="237">
        <v>19.399999999999999</v>
      </c>
      <c r="J35" s="237">
        <v>38.799999999999997</v>
      </c>
      <c r="K35" s="237">
        <v>46.4</v>
      </c>
      <c r="L35" s="237">
        <v>1.0124</v>
      </c>
      <c r="M35" s="237">
        <v>80.085999999999999</v>
      </c>
      <c r="N35" s="237">
        <v>84.855000000000004</v>
      </c>
      <c r="O35" s="237">
        <v>82.897000000000006</v>
      </c>
      <c r="P35" s="237">
        <v>17.100000000000001</v>
      </c>
      <c r="Q35" s="237">
        <v>24.6</v>
      </c>
      <c r="R35" s="237">
        <v>19.100000000000001</v>
      </c>
      <c r="S35" s="237">
        <v>5</v>
      </c>
      <c r="T35" s="16">
        <v>2</v>
      </c>
      <c r="U35" s="23">
        <f t="shared" si="1"/>
        <v>928</v>
      </c>
      <c r="V35" s="5"/>
      <c r="W35" s="99"/>
      <c r="X35" s="99"/>
      <c r="Y35" s="225">
        <f t="shared" si="0"/>
        <v>-100</v>
      </c>
    </row>
    <row r="36" spans="1:25">
      <c r="A36" s="16">
        <v>2</v>
      </c>
      <c r="B36" s="237" t="s">
        <v>220</v>
      </c>
      <c r="C36" s="237" t="s">
        <v>194</v>
      </c>
      <c r="D36" s="237">
        <v>980472</v>
      </c>
      <c r="E36" s="237">
        <v>453402</v>
      </c>
      <c r="F36" s="237">
        <v>6.7177930000000003</v>
      </c>
      <c r="G36" s="237">
        <v>0</v>
      </c>
      <c r="H36" s="237">
        <v>83.152000000000001</v>
      </c>
      <c r="I36" s="237">
        <v>22.3</v>
      </c>
      <c r="J36" s="237">
        <v>92.4</v>
      </c>
      <c r="K36" s="237">
        <v>111.9</v>
      </c>
      <c r="L36" s="237">
        <v>1.0121</v>
      </c>
      <c r="M36" s="237">
        <v>81.581000000000003</v>
      </c>
      <c r="N36" s="237">
        <v>84.685000000000002</v>
      </c>
      <c r="O36" s="237">
        <v>82.58</v>
      </c>
      <c r="P36" s="237">
        <v>19.7</v>
      </c>
      <c r="Q36" s="237">
        <v>26.7</v>
      </c>
      <c r="R36" s="237">
        <v>20.100000000000001</v>
      </c>
      <c r="S36" s="237">
        <v>5.0199999999999996</v>
      </c>
      <c r="T36" s="16">
        <v>1</v>
      </c>
      <c r="U36" s="23">
        <f t="shared" si="1"/>
        <v>2212</v>
      </c>
      <c r="V36" s="5"/>
      <c r="W36" s="99"/>
      <c r="X36" s="99"/>
      <c r="Y36" s="225">
        <f t="shared" si="0"/>
        <v>-100</v>
      </c>
    </row>
    <row r="37" spans="1:25">
      <c r="A37" s="16">
        <v>1</v>
      </c>
      <c r="B37" s="237" t="s">
        <v>221</v>
      </c>
      <c r="C37" s="237" t="s">
        <v>194</v>
      </c>
      <c r="D37" s="237">
        <v>978260</v>
      </c>
      <c r="E37" s="237">
        <v>453072</v>
      </c>
      <c r="F37" s="237">
        <v>6.7196860000000003</v>
      </c>
      <c r="G37" s="237">
        <v>0</v>
      </c>
      <c r="H37" s="237">
        <v>83.272999999999996</v>
      </c>
      <c r="I37" s="237">
        <v>23</v>
      </c>
      <c r="J37" s="237">
        <v>113.7</v>
      </c>
      <c r="K37" s="237">
        <v>149.9</v>
      </c>
      <c r="L37" s="237">
        <v>1.0119</v>
      </c>
      <c r="M37" s="237">
        <v>81.721999999999994</v>
      </c>
      <c r="N37" s="237">
        <v>84.762</v>
      </c>
      <c r="O37" s="237">
        <v>83.222999999999999</v>
      </c>
      <c r="P37" s="237">
        <v>21.2</v>
      </c>
      <c r="Q37" s="237">
        <v>26.7</v>
      </c>
      <c r="R37" s="237">
        <v>22</v>
      </c>
      <c r="S37" s="237">
        <v>5.01</v>
      </c>
      <c r="T37" s="1"/>
      <c r="U37" s="26"/>
      <c r="V37" s="5"/>
      <c r="W37" s="92"/>
      <c r="X37" s="91"/>
      <c r="Y37" s="225">
        <f>((X37*100)/D37)-100</f>
        <v>-100</v>
      </c>
    </row>
    <row r="38" spans="1:25">
      <c r="A38" s="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7"/>
      <c r="O38" s="26"/>
      <c r="P38" s="26"/>
      <c r="Q38" s="26"/>
      <c r="R38" s="26"/>
      <c r="S38" s="26"/>
      <c r="T38" s="26"/>
      <c r="U38" s="26"/>
      <c r="V38" s="5"/>
      <c r="W38" s="310"/>
      <c r="X38" s="310"/>
      <c r="Y38" s="311"/>
    </row>
    <row r="39" spans="1:25">
      <c r="A39" s="1"/>
      <c r="B39" s="28" t="s">
        <v>50</v>
      </c>
      <c r="C39" s="29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1"/>
      <c r="O39" s="30"/>
      <c r="P39" s="30"/>
      <c r="Q39" s="30"/>
      <c r="R39" s="30"/>
      <c r="S39" s="30"/>
      <c r="T39" s="30"/>
      <c r="U39" s="30"/>
      <c r="V39" s="30"/>
      <c r="W39" s="311"/>
      <c r="X39" s="311"/>
      <c r="Y39" s="311"/>
    </row>
    <row r="40" spans="1:25">
      <c r="A40" s="1"/>
      <c r="B40" s="29"/>
      <c r="C40" s="29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1"/>
      <c r="O40" s="30"/>
      <c r="P40" s="30"/>
      <c r="Q40" s="30"/>
      <c r="R40" s="30"/>
      <c r="S40" s="30"/>
      <c r="T40" s="30"/>
      <c r="U40" s="30"/>
      <c r="V40" s="30"/>
      <c r="W40" s="311"/>
      <c r="X40" s="311"/>
      <c r="Y40" s="311"/>
    </row>
    <row r="41" spans="1:25">
      <c r="A41" s="1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7"/>
      <c r="O41" s="26"/>
      <c r="P41" s="26"/>
      <c r="Q41" s="26"/>
      <c r="R41" s="26"/>
      <c r="S41" s="26"/>
      <c r="T41" s="26"/>
      <c r="U41" s="26"/>
      <c r="V41" s="5"/>
      <c r="W41" s="311"/>
      <c r="X41" s="311"/>
      <c r="Y41" s="311"/>
    </row>
    <row r="42" spans="1:25">
      <c r="D42" s="32"/>
      <c r="E42" s="32"/>
      <c r="N42" s="32"/>
    </row>
  </sheetData>
  <mergeCells count="4">
    <mergeCell ref="W1:W5"/>
    <mergeCell ref="X1:X5"/>
    <mergeCell ref="Y1:Y5"/>
    <mergeCell ref="W38:Y41"/>
  </mergeCells>
  <pageMargins left="0.7" right="0.7" top="0.75" bottom="0.75" header="0.3" footer="0.3"/>
  <pageSetup scale="36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2"/>
  <sheetViews>
    <sheetView view="pageBreakPreview" zoomScale="80" zoomScaleNormal="10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D7" sqref="D7"/>
    </sheetView>
  </sheetViews>
  <sheetFormatPr defaultColWidth="11.42578125" defaultRowHeight="15"/>
  <cols>
    <col min="1" max="1" width="7.28515625" customWidth="1"/>
    <col min="4" max="4" width="10.7109375" bestFit="1" customWidth="1"/>
    <col min="5" max="5" width="10" bestFit="1" customWidth="1"/>
    <col min="6" max="6" width="11" bestFit="1" customWidth="1"/>
    <col min="7" max="7" width="10.42578125" bestFit="1" customWidth="1"/>
    <col min="8" max="8" width="9.42578125" bestFit="1" customWidth="1"/>
    <col min="9" max="9" width="11.5703125" bestFit="1" customWidth="1"/>
    <col min="10" max="10" width="9.42578125" bestFit="1" customWidth="1"/>
    <col min="11" max="11" width="10.85546875" bestFit="1" customWidth="1"/>
    <col min="12" max="15" width="7.85546875" bestFit="1" customWidth="1"/>
    <col min="16" max="17" width="6.5703125" bestFit="1" customWidth="1"/>
    <col min="18" max="18" width="7.5703125" bestFit="1" customWidth="1"/>
    <col min="19" max="19" width="8" bestFit="1" customWidth="1"/>
    <col min="20" max="20" width="3.7109375" customWidth="1"/>
    <col min="21" max="21" width="13.7109375" bestFit="1" customWidth="1"/>
    <col min="22" max="22" width="4.85546875" bestFit="1" customWidth="1"/>
    <col min="23" max="23" width="24.42578125" bestFit="1" customWidth="1"/>
  </cols>
  <sheetData>
    <row r="1" spans="1:25" ht="15.75">
      <c r="A1" s="1"/>
      <c r="B1" s="1"/>
      <c r="C1" s="12"/>
      <c r="D1" s="13" t="s">
        <v>21</v>
      </c>
      <c r="E1" s="1"/>
      <c r="F1" s="1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4"/>
      <c r="W1" s="308" t="s">
        <v>125</v>
      </c>
      <c r="X1" s="308" t="s">
        <v>126</v>
      </c>
      <c r="Y1" s="309" t="s">
        <v>127</v>
      </c>
    </row>
    <row r="2" spans="1:25">
      <c r="A2" s="1"/>
      <c r="B2" s="1"/>
      <c r="C2" s="1"/>
      <c r="D2" s="14" t="s">
        <v>23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5" t="s">
        <v>24</v>
      </c>
      <c r="V2" s="4"/>
      <c r="W2" s="308"/>
      <c r="X2" s="308"/>
      <c r="Y2" s="309"/>
    </row>
    <row r="3" spans="1:25">
      <c r="A3" s="16" t="s">
        <v>25</v>
      </c>
      <c r="B3" s="1"/>
      <c r="C3" s="1"/>
      <c r="D3" s="14" t="s">
        <v>26</v>
      </c>
      <c r="E3" s="1"/>
      <c r="F3" s="1"/>
      <c r="G3" s="16" t="s">
        <v>27</v>
      </c>
      <c r="H3" s="16" t="s">
        <v>28</v>
      </c>
      <c r="I3" s="16" t="s">
        <v>28</v>
      </c>
      <c r="J3" s="16" t="s">
        <v>28</v>
      </c>
      <c r="K3" s="1"/>
      <c r="L3" s="11" t="s">
        <v>29</v>
      </c>
      <c r="M3" s="11" t="s">
        <v>30</v>
      </c>
      <c r="N3" s="11" t="s">
        <v>31</v>
      </c>
      <c r="O3" s="11" t="s">
        <v>32</v>
      </c>
      <c r="P3" s="11" t="s">
        <v>30</v>
      </c>
      <c r="Q3" s="11" t="s">
        <v>31</v>
      </c>
      <c r="R3" s="11" t="s">
        <v>32</v>
      </c>
      <c r="S3" s="11" t="s">
        <v>33</v>
      </c>
      <c r="T3" s="1"/>
      <c r="U3" s="15" t="s">
        <v>34</v>
      </c>
      <c r="V3" s="4"/>
      <c r="W3" s="308"/>
      <c r="X3" s="308"/>
      <c r="Y3" s="309"/>
    </row>
    <row r="4" spans="1:25">
      <c r="A4" s="16" t="s">
        <v>35</v>
      </c>
      <c r="B4" s="11" t="s">
        <v>1</v>
      </c>
      <c r="C4" s="11" t="s">
        <v>2</v>
      </c>
      <c r="D4" s="14" t="s">
        <v>3</v>
      </c>
      <c r="E4" s="11" t="s">
        <v>4</v>
      </c>
      <c r="F4" s="11" t="s">
        <v>5</v>
      </c>
      <c r="G4" s="11" t="s">
        <v>36</v>
      </c>
      <c r="H4" s="11" t="s">
        <v>37</v>
      </c>
      <c r="I4" s="11" t="s">
        <v>38</v>
      </c>
      <c r="J4" s="11" t="s">
        <v>39</v>
      </c>
      <c r="K4" s="11" t="s">
        <v>6</v>
      </c>
      <c r="L4" s="11" t="s">
        <v>40</v>
      </c>
      <c r="M4" s="11" t="s">
        <v>41</v>
      </c>
      <c r="N4" s="11" t="s">
        <v>41</v>
      </c>
      <c r="O4" s="11" t="s">
        <v>41</v>
      </c>
      <c r="P4" s="11" t="s">
        <v>42</v>
      </c>
      <c r="Q4" s="11" t="s">
        <v>42</v>
      </c>
      <c r="R4" s="11" t="s">
        <v>43</v>
      </c>
      <c r="S4" s="11" t="s">
        <v>44</v>
      </c>
      <c r="T4" s="1"/>
      <c r="U4" s="15" t="s">
        <v>45</v>
      </c>
      <c r="V4" s="4"/>
      <c r="W4" s="308"/>
      <c r="X4" s="308"/>
      <c r="Y4" s="309"/>
    </row>
    <row r="5" spans="1:25" ht="15.75" thickBot="1">
      <c r="A5" s="16"/>
      <c r="B5" s="11" t="s">
        <v>0</v>
      </c>
      <c r="C5" s="11" t="s">
        <v>0</v>
      </c>
      <c r="D5" s="17" t="s">
        <v>7</v>
      </c>
      <c r="E5" s="11" t="s">
        <v>7</v>
      </c>
      <c r="F5" s="11" t="s">
        <v>0</v>
      </c>
      <c r="G5" s="11" t="s">
        <v>7</v>
      </c>
      <c r="H5" s="18" t="s">
        <v>46</v>
      </c>
      <c r="I5" s="11" t="s">
        <v>9</v>
      </c>
      <c r="J5" s="11" t="s">
        <v>10</v>
      </c>
      <c r="K5" s="11" t="s">
        <v>10</v>
      </c>
      <c r="L5" s="11" t="s">
        <v>11</v>
      </c>
      <c r="M5" s="11" t="s">
        <v>8</v>
      </c>
      <c r="N5" s="11" t="s">
        <v>8</v>
      </c>
      <c r="O5" s="11" t="s">
        <v>8</v>
      </c>
      <c r="P5" s="11" t="s">
        <v>9</v>
      </c>
      <c r="Q5" s="11" t="s">
        <v>9</v>
      </c>
      <c r="R5" s="11" t="s">
        <v>9</v>
      </c>
      <c r="S5" s="11" t="s">
        <v>12</v>
      </c>
      <c r="T5" s="19" t="s">
        <v>47</v>
      </c>
      <c r="U5" s="20" t="s">
        <v>48</v>
      </c>
      <c r="V5" s="4"/>
      <c r="W5" s="308"/>
      <c r="X5" s="308"/>
      <c r="Y5" s="309"/>
    </row>
    <row r="6" spans="1:25">
      <c r="A6" s="21">
        <v>32</v>
      </c>
      <c r="D6">
        <v>626453</v>
      </c>
      <c r="T6" s="22">
        <v>31</v>
      </c>
      <c r="U6" s="23">
        <f>D6-D7</f>
        <v>2100</v>
      </c>
      <c r="V6" s="4"/>
      <c r="W6" s="227"/>
      <c r="X6" s="227"/>
      <c r="Y6" s="234"/>
    </row>
    <row r="7" spans="1:25">
      <c r="A7" s="21">
        <v>31</v>
      </c>
      <c r="B7" s="237"/>
      <c r="C7" s="237"/>
      <c r="D7">
        <v>624353</v>
      </c>
      <c r="T7" s="22">
        <v>30</v>
      </c>
      <c r="U7" s="23">
        <f>D7-D8</f>
        <v>2525</v>
      </c>
      <c r="V7" s="24">
        <v>1</v>
      </c>
      <c r="W7" s="112"/>
      <c r="X7" s="112"/>
      <c r="Y7" s="225">
        <f t="shared" ref="Y7:Y27" si="0">((X7*100)/D7)-100</f>
        <v>-100</v>
      </c>
    </row>
    <row r="8" spans="1:25">
      <c r="A8" s="16">
        <v>30</v>
      </c>
      <c r="B8" s="237"/>
      <c r="C8" s="237"/>
      <c r="D8">
        <v>621828</v>
      </c>
      <c r="T8" s="16">
        <v>29</v>
      </c>
      <c r="U8" s="23">
        <f>D8-D9</f>
        <v>2149</v>
      </c>
      <c r="V8" s="4"/>
      <c r="W8" s="91"/>
      <c r="X8" s="91"/>
      <c r="Y8" s="225">
        <f t="shared" si="0"/>
        <v>-100</v>
      </c>
    </row>
    <row r="9" spans="1:25" s="25" customFormat="1">
      <c r="A9" s="21">
        <v>29</v>
      </c>
      <c r="B9" s="237" t="s">
        <v>250</v>
      </c>
      <c r="C9" s="237" t="s">
        <v>194</v>
      </c>
      <c r="D9" s="237">
        <v>619679</v>
      </c>
      <c r="E9" s="237">
        <v>759921</v>
      </c>
      <c r="F9" s="237">
        <v>6.4808659999999998</v>
      </c>
      <c r="G9" s="237">
        <v>0</v>
      </c>
      <c r="H9" s="237">
        <v>81.03</v>
      </c>
      <c r="I9" s="237">
        <v>23.3</v>
      </c>
      <c r="J9" s="237">
        <v>103.7</v>
      </c>
      <c r="K9" s="237">
        <v>337.9</v>
      </c>
      <c r="L9" s="237">
        <v>1.0113000000000001</v>
      </c>
      <c r="M9" s="237">
        <v>78.893000000000001</v>
      </c>
      <c r="N9" s="237">
        <v>83.816000000000003</v>
      </c>
      <c r="O9" s="237">
        <v>80.242999999999995</v>
      </c>
      <c r="P9" s="237">
        <v>15.6</v>
      </c>
      <c r="Q9" s="237">
        <v>30.4</v>
      </c>
      <c r="R9" s="237">
        <v>23.1</v>
      </c>
      <c r="S9" s="237">
        <v>4.87</v>
      </c>
      <c r="T9" s="22">
        <v>28</v>
      </c>
      <c r="U9" s="23">
        <f t="shared" ref="U9:U36" si="1">D9-D10</f>
        <v>2466</v>
      </c>
      <c r="V9" s="24">
        <v>29</v>
      </c>
      <c r="W9" s="91"/>
      <c r="X9" s="91"/>
      <c r="Y9" s="225">
        <f t="shared" si="0"/>
        <v>-100</v>
      </c>
    </row>
    <row r="10" spans="1:25">
      <c r="A10" s="16">
        <v>28</v>
      </c>
      <c r="B10" s="237" t="s">
        <v>251</v>
      </c>
      <c r="C10" s="237" t="s">
        <v>194</v>
      </c>
      <c r="D10" s="237">
        <v>617213</v>
      </c>
      <c r="E10" s="237">
        <v>759539</v>
      </c>
      <c r="F10" s="237">
        <v>6.4342980000000001</v>
      </c>
      <c r="G10" s="237">
        <v>0</v>
      </c>
      <c r="H10" s="237">
        <v>81.424000000000007</v>
      </c>
      <c r="I10" s="237">
        <v>23.5</v>
      </c>
      <c r="J10" s="237">
        <v>116.3</v>
      </c>
      <c r="K10" s="237">
        <v>337.9</v>
      </c>
      <c r="L10" s="237">
        <v>1.0112000000000001</v>
      </c>
      <c r="M10" s="237">
        <v>79.111000000000004</v>
      </c>
      <c r="N10" s="237">
        <v>84.195999999999998</v>
      </c>
      <c r="O10" s="237">
        <v>79.596000000000004</v>
      </c>
      <c r="P10" s="237">
        <v>13.7</v>
      </c>
      <c r="Q10" s="237">
        <v>30</v>
      </c>
      <c r="R10" s="237">
        <v>23.1</v>
      </c>
      <c r="S10" s="237">
        <v>4.8600000000000003</v>
      </c>
      <c r="T10" s="16">
        <v>27</v>
      </c>
      <c r="U10" s="23">
        <f t="shared" si="1"/>
        <v>2766</v>
      </c>
      <c r="V10" s="16"/>
      <c r="W10" s="91"/>
      <c r="X10" s="91"/>
      <c r="Y10" s="225">
        <f t="shared" si="0"/>
        <v>-100</v>
      </c>
    </row>
    <row r="11" spans="1:25">
      <c r="A11" s="16">
        <v>27</v>
      </c>
      <c r="B11" s="237" t="s">
        <v>252</v>
      </c>
      <c r="C11" s="237" t="s">
        <v>194</v>
      </c>
      <c r="D11" s="237">
        <v>614447</v>
      </c>
      <c r="E11" s="237">
        <v>759112</v>
      </c>
      <c r="F11" s="237">
        <v>6.5254019999999997</v>
      </c>
      <c r="G11" s="237">
        <v>0</v>
      </c>
      <c r="H11" s="237">
        <v>83.082999999999998</v>
      </c>
      <c r="I11" s="237">
        <v>24.5</v>
      </c>
      <c r="J11" s="237">
        <v>27.2</v>
      </c>
      <c r="K11" s="237">
        <v>273.2</v>
      </c>
      <c r="L11" s="237">
        <v>1.0114000000000001</v>
      </c>
      <c r="M11" s="237">
        <v>79.790000000000006</v>
      </c>
      <c r="N11" s="237">
        <v>84.373999999999995</v>
      </c>
      <c r="O11" s="237">
        <v>80.817999999999998</v>
      </c>
      <c r="P11" s="237">
        <v>13.5</v>
      </c>
      <c r="Q11" s="237">
        <v>36.4</v>
      </c>
      <c r="R11" s="237">
        <v>22.9</v>
      </c>
      <c r="S11" s="237">
        <v>4.8600000000000003</v>
      </c>
      <c r="T11" s="16">
        <v>26</v>
      </c>
      <c r="U11" s="23">
        <f t="shared" si="1"/>
        <v>689</v>
      </c>
      <c r="V11" s="16"/>
      <c r="W11" s="91"/>
      <c r="X11" s="91"/>
      <c r="Y11" s="225">
        <f t="shared" si="0"/>
        <v>-100</v>
      </c>
    </row>
    <row r="12" spans="1:25">
      <c r="A12" s="16">
        <v>26</v>
      </c>
      <c r="B12" s="237" t="s">
        <v>253</v>
      </c>
      <c r="C12" s="237" t="s">
        <v>194</v>
      </c>
      <c r="D12" s="237">
        <v>613758</v>
      </c>
      <c r="E12" s="237">
        <v>759008</v>
      </c>
      <c r="F12" s="237">
        <v>6.8262429999999998</v>
      </c>
      <c r="G12" s="237">
        <v>0</v>
      </c>
      <c r="H12" s="237">
        <v>82.552000000000007</v>
      </c>
      <c r="I12" s="237">
        <v>23.4</v>
      </c>
      <c r="J12" s="237">
        <v>3.8</v>
      </c>
      <c r="K12" s="237">
        <v>52.8</v>
      </c>
      <c r="L12" s="237">
        <v>1.0125999999999999</v>
      </c>
      <c r="M12" s="237">
        <v>80.2</v>
      </c>
      <c r="N12" s="237">
        <v>84.477000000000004</v>
      </c>
      <c r="O12" s="237">
        <v>83.43</v>
      </c>
      <c r="P12" s="237">
        <v>13.4</v>
      </c>
      <c r="Q12" s="237">
        <v>37.1</v>
      </c>
      <c r="R12" s="237">
        <v>18.2</v>
      </c>
      <c r="S12" s="237">
        <v>4.8600000000000003</v>
      </c>
      <c r="T12" s="16">
        <v>25</v>
      </c>
      <c r="U12" s="23">
        <f t="shared" si="1"/>
        <v>88</v>
      </c>
      <c r="V12" s="16"/>
      <c r="W12" s="125"/>
      <c r="X12" s="125"/>
      <c r="Y12" s="225">
        <f t="shared" si="0"/>
        <v>-100</v>
      </c>
    </row>
    <row r="13" spans="1:25">
      <c r="A13" s="16">
        <v>25</v>
      </c>
      <c r="B13" s="237" t="s">
        <v>254</v>
      </c>
      <c r="C13" s="237" t="s">
        <v>194</v>
      </c>
      <c r="D13" s="237">
        <v>613670</v>
      </c>
      <c r="E13" s="237">
        <v>758995</v>
      </c>
      <c r="F13" s="237">
        <v>6.7036090000000002</v>
      </c>
      <c r="G13" s="237">
        <v>0</v>
      </c>
      <c r="H13" s="237">
        <v>80.846000000000004</v>
      </c>
      <c r="I13" s="237">
        <v>22.1</v>
      </c>
      <c r="J13" s="237">
        <v>103.1</v>
      </c>
      <c r="K13" s="237">
        <v>315</v>
      </c>
      <c r="L13" s="237">
        <v>1.0127999999999999</v>
      </c>
      <c r="M13" s="237">
        <v>78.212999999999994</v>
      </c>
      <c r="N13" s="237">
        <v>83.370999999999995</v>
      </c>
      <c r="O13" s="237">
        <v>80.721999999999994</v>
      </c>
      <c r="P13" s="237">
        <v>13.8</v>
      </c>
      <c r="Q13" s="237">
        <v>29.7</v>
      </c>
      <c r="R13" s="237">
        <v>15.2</v>
      </c>
      <c r="S13" s="237">
        <v>4.8600000000000003</v>
      </c>
      <c r="T13" s="16">
        <v>24</v>
      </c>
      <c r="U13" s="23">
        <f t="shared" si="1"/>
        <v>2430</v>
      </c>
      <c r="V13" s="16"/>
      <c r="W13" s="91"/>
      <c r="X13" s="91"/>
      <c r="Y13" s="225">
        <f t="shared" si="0"/>
        <v>-100</v>
      </c>
    </row>
    <row r="14" spans="1:25">
      <c r="A14" s="16">
        <v>24</v>
      </c>
      <c r="B14" s="237" t="s">
        <v>255</v>
      </c>
      <c r="C14" s="237" t="s">
        <v>194</v>
      </c>
      <c r="D14" s="237">
        <v>611240</v>
      </c>
      <c r="E14" s="237">
        <v>758618</v>
      </c>
      <c r="F14" s="237">
        <v>6.4056379999999997</v>
      </c>
      <c r="G14" s="237">
        <v>0</v>
      </c>
      <c r="H14" s="237">
        <v>79.617000000000004</v>
      </c>
      <c r="I14" s="237">
        <v>21.3</v>
      </c>
      <c r="J14" s="237">
        <v>101.3</v>
      </c>
      <c r="K14" s="237">
        <v>354.7</v>
      </c>
      <c r="L14" s="237">
        <v>1.0111000000000001</v>
      </c>
      <c r="M14" s="237">
        <v>76.278000000000006</v>
      </c>
      <c r="N14" s="237">
        <v>82.8</v>
      </c>
      <c r="O14" s="237">
        <v>79.215000000000003</v>
      </c>
      <c r="P14" s="237">
        <v>13.6</v>
      </c>
      <c r="Q14" s="237">
        <v>27.7</v>
      </c>
      <c r="R14" s="237">
        <v>23.2</v>
      </c>
      <c r="S14" s="237">
        <v>4.8499999999999996</v>
      </c>
      <c r="T14" s="16">
        <v>23</v>
      </c>
      <c r="U14" s="23">
        <f t="shared" si="1"/>
        <v>2419</v>
      </c>
      <c r="V14" s="16"/>
      <c r="W14" s="91"/>
      <c r="X14" s="91"/>
      <c r="Y14" s="225">
        <f t="shared" si="0"/>
        <v>-100</v>
      </c>
    </row>
    <row r="15" spans="1:25">
      <c r="A15" s="16">
        <v>23</v>
      </c>
      <c r="B15" s="237" t="s">
        <v>256</v>
      </c>
      <c r="C15" s="237" t="s">
        <v>194</v>
      </c>
      <c r="D15" s="237">
        <v>608821</v>
      </c>
      <c r="E15" s="237">
        <v>758236</v>
      </c>
      <c r="F15" s="237">
        <v>6.3994770000000001</v>
      </c>
      <c r="G15" s="237">
        <v>0</v>
      </c>
      <c r="H15" s="237">
        <v>79.882999999999996</v>
      </c>
      <c r="I15" s="237">
        <v>23.4</v>
      </c>
      <c r="J15" s="237">
        <v>116</v>
      </c>
      <c r="K15" s="237">
        <v>402.8</v>
      </c>
      <c r="L15" s="237">
        <v>1.0111000000000001</v>
      </c>
      <c r="M15" s="237">
        <v>77.325000000000003</v>
      </c>
      <c r="N15" s="237">
        <v>82.921999999999997</v>
      </c>
      <c r="O15" s="237">
        <v>79.039000000000001</v>
      </c>
      <c r="P15" s="237">
        <v>17.100000000000001</v>
      </c>
      <c r="Q15" s="237">
        <v>29.3</v>
      </c>
      <c r="R15" s="237">
        <v>22.9</v>
      </c>
      <c r="S15" s="237">
        <v>4.8600000000000003</v>
      </c>
      <c r="T15" s="16">
        <v>22</v>
      </c>
      <c r="U15" s="23">
        <f t="shared" si="1"/>
        <v>2754</v>
      </c>
      <c r="V15" s="16"/>
      <c r="W15" s="112"/>
      <c r="X15" s="112"/>
      <c r="Y15" s="225">
        <f t="shared" si="0"/>
        <v>-100</v>
      </c>
    </row>
    <row r="16" spans="1:25" s="25" customFormat="1">
      <c r="A16" s="21">
        <v>22</v>
      </c>
      <c r="B16" s="237" t="s">
        <v>243</v>
      </c>
      <c r="C16" s="237" t="s">
        <v>194</v>
      </c>
      <c r="D16" s="237">
        <v>606067</v>
      </c>
      <c r="E16" s="237">
        <v>757805</v>
      </c>
      <c r="F16" s="237">
        <v>6.3118319999999999</v>
      </c>
      <c r="G16" s="237">
        <v>0</v>
      </c>
      <c r="H16" s="237">
        <v>79.168999999999997</v>
      </c>
      <c r="I16" s="237">
        <v>23.2</v>
      </c>
      <c r="J16" s="237">
        <v>102.1</v>
      </c>
      <c r="K16" s="237">
        <v>298.10000000000002</v>
      </c>
      <c r="L16" s="237">
        <v>1.0108999999999999</v>
      </c>
      <c r="M16" s="237">
        <v>76.203000000000003</v>
      </c>
      <c r="N16" s="237">
        <v>82.456000000000003</v>
      </c>
      <c r="O16" s="237">
        <v>77.885000000000005</v>
      </c>
      <c r="P16" s="237">
        <v>16.3</v>
      </c>
      <c r="Q16" s="237">
        <v>29</v>
      </c>
      <c r="R16" s="237">
        <v>23.1</v>
      </c>
      <c r="S16" s="237">
        <v>4.87</v>
      </c>
      <c r="T16" s="22">
        <v>21</v>
      </c>
      <c r="U16" s="23">
        <f t="shared" si="1"/>
        <v>2434</v>
      </c>
      <c r="V16" s="24">
        <v>22</v>
      </c>
      <c r="W16" s="99"/>
      <c r="X16" s="99"/>
      <c r="Y16" s="225">
        <f t="shared" si="0"/>
        <v>-100</v>
      </c>
    </row>
    <row r="17" spans="1:25">
      <c r="A17" s="16">
        <v>21</v>
      </c>
      <c r="B17" s="237" t="s">
        <v>244</v>
      </c>
      <c r="C17" s="237" t="s">
        <v>194</v>
      </c>
      <c r="D17" s="237">
        <v>603633</v>
      </c>
      <c r="E17" s="237">
        <v>757420</v>
      </c>
      <c r="F17" s="237">
        <v>6.2734880000000004</v>
      </c>
      <c r="G17" s="237">
        <v>0</v>
      </c>
      <c r="H17" s="237">
        <v>80.078000000000003</v>
      </c>
      <c r="I17" s="237">
        <v>22.6</v>
      </c>
      <c r="J17" s="237">
        <v>116.3</v>
      </c>
      <c r="K17" s="237">
        <v>335.7</v>
      </c>
      <c r="L17" s="237">
        <v>1.0107999999999999</v>
      </c>
      <c r="M17" s="237">
        <v>76.825999999999993</v>
      </c>
      <c r="N17" s="237">
        <v>82.445999999999998</v>
      </c>
      <c r="O17" s="237">
        <v>77.447999999999993</v>
      </c>
      <c r="P17" s="237">
        <v>14.5</v>
      </c>
      <c r="Q17" s="237">
        <v>28.5</v>
      </c>
      <c r="R17" s="237">
        <v>23.5</v>
      </c>
      <c r="S17" s="237">
        <v>4.8600000000000003</v>
      </c>
      <c r="T17" s="16">
        <v>20</v>
      </c>
      <c r="U17" s="23">
        <f t="shared" si="1"/>
        <v>2782</v>
      </c>
      <c r="V17" s="16"/>
      <c r="W17" s="99"/>
      <c r="X17" s="99"/>
      <c r="Y17" s="225">
        <f t="shared" si="0"/>
        <v>-100</v>
      </c>
    </row>
    <row r="18" spans="1:25">
      <c r="A18" s="16">
        <v>20</v>
      </c>
      <c r="B18" s="237" t="s">
        <v>245</v>
      </c>
      <c r="C18" s="237" t="s">
        <v>194</v>
      </c>
      <c r="D18" s="237">
        <v>600851</v>
      </c>
      <c r="E18" s="237">
        <v>756986</v>
      </c>
      <c r="F18" s="237">
        <v>6.5481870000000004</v>
      </c>
      <c r="G18" s="237">
        <v>0</v>
      </c>
      <c r="H18" s="237">
        <v>83.057000000000002</v>
      </c>
      <c r="I18" s="237">
        <v>23</v>
      </c>
      <c r="J18" s="237">
        <v>19.8</v>
      </c>
      <c r="K18" s="237">
        <v>282.89999999999998</v>
      </c>
      <c r="L18" s="237">
        <v>1.0114000000000001</v>
      </c>
      <c r="M18" s="237">
        <v>80.31</v>
      </c>
      <c r="N18" s="237">
        <v>84.411000000000001</v>
      </c>
      <c r="O18" s="237">
        <v>81.271000000000001</v>
      </c>
      <c r="P18" s="237">
        <v>14.9</v>
      </c>
      <c r="Q18" s="237">
        <v>35.299999999999997</v>
      </c>
      <c r="R18" s="237">
        <v>23.4</v>
      </c>
      <c r="S18" s="237">
        <v>4.8600000000000003</v>
      </c>
      <c r="T18" s="16">
        <v>19</v>
      </c>
      <c r="U18" s="23">
        <f t="shared" si="1"/>
        <v>545</v>
      </c>
      <c r="V18" s="16"/>
      <c r="W18" s="99"/>
      <c r="X18" s="99"/>
      <c r="Y18" s="225">
        <f t="shared" si="0"/>
        <v>-100</v>
      </c>
    </row>
    <row r="19" spans="1:25">
      <c r="A19" s="16">
        <v>19</v>
      </c>
      <c r="B19" s="237" t="s">
        <v>246</v>
      </c>
      <c r="C19" s="237" t="s">
        <v>194</v>
      </c>
      <c r="D19" s="237">
        <v>600306</v>
      </c>
      <c r="E19" s="237">
        <v>756904</v>
      </c>
      <c r="F19" s="237">
        <v>6.8592019999999998</v>
      </c>
      <c r="G19" s="237">
        <v>0</v>
      </c>
      <c r="H19" s="237">
        <v>83.128</v>
      </c>
      <c r="I19" s="237">
        <v>23.7</v>
      </c>
      <c r="J19" s="237">
        <v>0.8</v>
      </c>
      <c r="K19" s="237">
        <v>25.1</v>
      </c>
      <c r="L19" s="237">
        <v>1.0125999999999999</v>
      </c>
      <c r="M19" s="237">
        <v>80.867000000000004</v>
      </c>
      <c r="N19" s="237">
        <v>85.367999999999995</v>
      </c>
      <c r="O19" s="237">
        <v>84.218000000000004</v>
      </c>
      <c r="P19" s="237">
        <v>15.5</v>
      </c>
      <c r="Q19" s="237">
        <v>37.5</v>
      </c>
      <c r="R19" s="237">
        <v>19.2</v>
      </c>
      <c r="S19" s="237">
        <v>4.87</v>
      </c>
      <c r="T19" s="16">
        <v>18</v>
      </c>
      <c r="U19" s="23">
        <f t="shared" si="1"/>
        <v>27</v>
      </c>
      <c r="V19" s="16"/>
      <c r="W19" s="99"/>
      <c r="X19" s="99"/>
      <c r="Y19" s="225">
        <f t="shared" si="0"/>
        <v>-100</v>
      </c>
    </row>
    <row r="20" spans="1:25">
      <c r="A20" s="16">
        <v>18</v>
      </c>
      <c r="B20" s="237" t="s">
        <v>247</v>
      </c>
      <c r="C20" s="237" t="s">
        <v>194</v>
      </c>
      <c r="D20" s="237">
        <v>600279</v>
      </c>
      <c r="E20" s="237">
        <v>756900</v>
      </c>
      <c r="F20" s="237">
        <v>6.7603679999999997</v>
      </c>
      <c r="G20" s="237">
        <v>0</v>
      </c>
      <c r="H20" s="237">
        <v>80.769000000000005</v>
      </c>
      <c r="I20" s="237">
        <v>22.5</v>
      </c>
      <c r="J20" s="237">
        <v>70.7</v>
      </c>
      <c r="K20" s="237">
        <v>297.5</v>
      </c>
      <c r="L20" s="237">
        <v>1.0125</v>
      </c>
      <c r="M20" s="237">
        <v>77.474000000000004</v>
      </c>
      <c r="N20" s="237">
        <v>83.317999999999998</v>
      </c>
      <c r="O20" s="237">
        <v>82.378</v>
      </c>
      <c r="P20" s="237">
        <v>16.7</v>
      </c>
      <c r="Q20" s="237">
        <v>29.2</v>
      </c>
      <c r="R20" s="237">
        <v>17.8</v>
      </c>
      <c r="S20" s="237">
        <v>4.88</v>
      </c>
      <c r="T20" s="16">
        <v>17</v>
      </c>
      <c r="U20" s="23">
        <f t="shared" si="1"/>
        <v>1665</v>
      </c>
      <c r="V20" s="16"/>
      <c r="W20" s="99"/>
      <c r="X20" s="99"/>
      <c r="Y20" s="225">
        <f t="shared" si="0"/>
        <v>-100</v>
      </c>
    </row>
    <row r="21" spans="1:25">
      <c r="A21" s="16">
        <v>17</v>
      </c>
      <c r="B21" s="237" t="s">
        <v>248</v>
      </c>
      <c r="C21" s="237" t="s">
        <v>194</v>
      </c>
      <c r="D21" s="237">
        <v>598614</v>
      </c>
      <c r="E21" s="237">
        <v>756638</v>
      </c>
      <c r="F21" s="237">
        <v>6.5030049999999999</v>
      </c>
      <c r="G21" s="237">
        <v>0</v>
      </c>
      <c r="H21" s="237">
        <v>80.715999999999994</v>
      </c>
      <c r="I21" s="237">
        <v>22.4</v>
      </c>
      <c r="J21" s="237">
        <v>110.1</v>
      </c>
      <c r="K21" s="237">
        <v>343.1</v>
      </c>
      <c r="L21" s="237">
        <v>1.0113000000000001</v>
      </c>
      <c r="M21" s="237">
        <v>76.432000000000002</v>
      </c>
      <c r="N21" s="237">
        <v>83.076999999999998</v>
      </c>
      <c r="O21" s="237">
        <v>80.623000000000005</v>
      </c>
      <c r="P21" s="237">
        <v>15.6</v>
      </c>
      <c r="Q21" s="237">
        <v>28.5</v>
      </c>
      <c r="R21" s="237">
        <v>23.3</v>
      </c>
      <c r="S21" s="237">
        <v>4.87</v>
      </c>
      <c r="T21" s="16">
        <v>16</v>
      </c>
      <c r="U21" s="23">
        <f t="shared" si="1"/>
        <v>2640</v>
      </c>
      <c r="V21" s="16"/>
      <c r="W21" s="99"/>
      <c r="X21" s="99"/>
      <c r="Y21" s="225">
        <f t="shared" si="0"/>
        <v>-100</v>
      </c>
    </row>
    <row r="22" spans="1:25">
      <c r="A22" s="16">
        <v>16</v>
      </c>
      <c r="B22" s="237" t="s">
        <v>249</v>
      </c>
      <c r="C22" s="237" t="s">
        <v>194</v>
      </c>
      <c r="D22" s="237">
        <v>595974</v>
      </c>
      <c r="E22" s="237">
        <v>756228</v>
      </c>
      <c r="F22" s="237">
        <v>6.2732539999999997</v>
      </c>
      <c r="G22" s="237">
        <v>0</v>
      </c>
      <c r="H22" s="237">
        <v>80.049000000000007</v>
      </c>
      <c r="I22" s="237">
        <v>22.8</v>
      </c>
      <c r="J22" s="237">
        <v>109.1</v>
      </c>
      <c r="K22" s="237">
        <v>287.10000000000002</v>
      </c>
      <c r="L22" s="237">
        <v>1.0107999999999999</v>
      </c>
      <c r="M22" s="237">
        <v>76.911000000000001</v>
      </c>
      <c r="N22" s="237">
        <v>83.052999999999997</v>
      </c>
      <c r="O22" s="237">
        <v>77.457999999999998</v>
      </c>
      <c r="P22" s="237">
        <v>15.2</v>
      </c>
      <c r="Q22" s="237">
        <v>28.7</v>
      </c>
      <c r="R22" s="237">
        <v>23.5</v>
      </c>
      <c r="S22" s="237">
        <v>4.87</v>
      </c>
      <c r="T22" s="16">
        <v>15</v>
      </c>
      <c r="U22" s="23">
        <f t="shared" si="1"/>
        <v>2595</v>
      </c>
      <c r="V22" s="16"/>
      <c r="W22" s="99"/>
      <c r="X22" s="99"/>
      <c r="Y22" s="225">
        <f t="shared" si="0"/>
        <v>-100</v>
      </c>
    </row>
    <row r="23" spans="1:25" s="25" customFormat="1">
      <c r="A23" s="21">
        <v>15</v>
      </c>
      <c r="B23" s="237" t="s">
        <v>222</v>
      </c>
      <c r="C23" s="237" t="s">
        <v>194</v>
      </c>
      <c r="D23" s="237">
        <v>593379</v>
      </c>
      <c r="E23" s="237">
        <v>755822</v>
      </c>
      <c r="F23" s="237">
        <v>6.3399919999999996</v>
      </c>
      <c r="G23" s="237">
        <v>0</v>
      </c>
      <c r="H23" s="237">
        <v>80.644000000000005</v>
      </c>
      <c r="I23" s="237">
        <v>23</v>
      </c>
      <c r="J23" s="237">
        <v>94.2</v>
      </c>
      <c r="K23" s="237">
        <v>307.89999999999998</v>
      </c>
      <c r="L23" s="237">
        <v>1.0108999999999999</v>
      </c>
      <c r="M23" s="237">
        <v>77.935000000000002</v>
      </c>
      <c r="N23" s="237">
        <v>83.436999999999998</v>
      </c>
      <c r="O23" s="237">
        <v>78.41</v>
      </c>
      <c r="P23" s="237">
        <v>14.1</v>
      </c>
      <c r="Q23" s="237">
        <v>29.2</v>
      </c>
      <c r="R23" s="237">
        <v>23.6</v>
      </c>
      <c r="S23" s="237">
        <v>4.87</v>
      </c>
      <c r="T23" s="22">
        <v>14</v>
      </c>
      <c r="U23" s="23">
        <f t="shared" si="1"/>
        <v>2259</v>
      </c>
      <c r="V23" s="24">
        <v>15</v>
      </c>
      <c r="W23" s="99"/>
      <c r="X23" s="99"/>
      <c r="Y23" s="225">
        <f t="shared" si="0"/>
        <v>-100</v>
      </c>
    </row>
    <row r="24" spans="1:25">
      <c r="A24" s="16">
        <v>14</v>
      </c>
      <c r="B24" s="237" t="s">
        <v>223</v>
      </c>
      <c r="C24" s="237" t="s">
        <v>194</v>
      </c>
      <c r="D24" s="237">
        <v>591120</v>
      </c>
      <c r="E24" s="237">
        <v>755471</v>
      </c>
      <c r="F24" s="237">
        <v>6.3838689999999998</v>
      </c>
      <c r="G24" s="237">
        <v>0</v>
      </c>
      <c r="H24" s="237">
        <v>80.593999999999994</v>
      </c>
      <c r="I24" s="237">
        <v>23</v>
      </c>
      <c r="J24" s="237">
        <v>109</v>
      </c>
      <c r="K24" s="237">
        <v>259.8</v>
      </c>
      <c r="L24" s="237">
        <v>1.0111000000000001</v>
      </c>
      <c r="M24" s="237">
        <v>78.09</v>
      </c>
      <c r="N24" s="237">
        <v>83.400999999999996</v>
      </c>
      <c r="O24" s="237">
        <v>78.840999999999994</v>
      </c>
      <c r="P24" s="237">
        <v>13.5</v>
      </c>
      <c r="Q24" s="237">
        <v>30.1</v>
      </c>
      <c r="R24" s="237">
        <v>23</v>
      </c>
      <c r="S24" s="237">
        <v>4.8499999999999996</v>
      </c>
      <c r="T24" s="16">
        <v>13</v>
      </c>
      <c r="U24" s="23">
        <f t="shared" si="1"/>
        <v>2605</v>
      </c>
      <c r="V24" s="16"/>
      <c r="W24" s="99"/>
      <c r="X24" s="99"/>
      <c r="Y24" s="225">
        <f t="shared" si="0"/>
        <v>-100</v>
      </c>
    </row>
    <row r="25" spans="1:25">
      <c r="A25" s="16">
        <v>13</v>
      </c>
      <c r="B25" s="237" t="s">
        <v>224</v>
      </c>
      <c r="C25" s="237" t="s">
        <v>194</v>
      </c>
      <c r="D25" s="237">
        <v>588515</v>
      </c>
      <c r="E25" s="237">
        <v>755067</v>
      </c>
      <c r="F25" s="237">
        <v>6.3685790000000004</v>
      </c>
      <c r="G25" s="237">
        <v>0</v>
      </c>
      <c r="H25" s="237">
        <v>82.948999999999998</v>
      </c>
      <c r="I25" s="237">
        <v>23.2</v>
      </c>
      <c r="J25" s="237">
        <v>20.3</v>
      </c>
      <c r="K25" s="237">
        <v>257.5</v>
      </c>
      <c r="L25" s="237">
        <v>1.0109999999999999</v>
      </c>
      <c r="M25" s="237">
        <v>77.858999999999995</v>
      </c>
      <c r="N25" s="237">
        <v>84.486000000000004</v>
      </c>
      <c r="O25" s="237">
        <v>78.709000000000003</v>
      </c>
      <c r="P25" s="237">
        <v>15.4</v>
      </c>
      <c r="Q25" s="237">
        <v>32.1</v>
      </c>
      <c r="R25" s="237">
        <v>23.2</v>
      </c>
      <c r="S25" s="237">
        <v>4.87</v>
      </c>
      <c r="T25" s="16">
        <v>12</v>
      </c>
      <c r="U25" s="23">
        <f t="shared" si="1"/>
        <v>559</v>
      </c>
      <c r="V25" s="16"/>
      <c r="W25" s="99"/>
      <c r="X25" s="99"/>
      <c r="Y25" s="225">
        <f t="shared" si="0"/>
        <v>-100</v>
      </c>
    </row>
    <row r="26" spans="1:25">
      <c r="A26" s="16">
        <v>12</v>
      </c>
      <c r="B26" s="237" t="s">
        <v>225</v>
      </c>
      <c r="C26" s="237" t="s">
        <v>194</v>
      </c>
      <c r="D26" s="237">
        <v>587956</v>
      </c>
      <c r="E26" s="237">
        <v>754982</v>
      </c>
      <c r="F26" s="237">
        <v>6.8508019999999998</v>
      </c>
      <c r="G26" s="237">
        <v>0</v>
      </c>
      <c r="H26" s="237">
        <v>83.034000000000006</v>
      </c>
      <c r="I26" s="237">
        <v>20.3</v>
      </c>
      <c r="J26" s="237">
        <v>4.5999999999999996</v>
      </c>
      <c r="K26" s="237">
        <v>189.1</v>
      </c>
      <c r="L26" s="237">
        <v>1.0125999999999999</v>
      </c>
      <c r="M26" s="237">
        <v>81.09</v>
      </c>
      <c r="N26" s="237">
        <v>84.611999999999995</v>
      </c>
      <c r="O26" s="237">
        <v>84.078999999999994</v>
      </c>
      <c r="P26" s="237">
        <v>13.8</v>
      </c>
      <c r="Q26" s="237">
        <v>29.4</v>
      </c>
      <c r="R26" s="237">
        <v>19.100000000000001</v>
      </c>
      <c r="S26" s="237">
        <v>4.87</v>
      </c>
      <c r="T26" s="16">
        <v>11</v>
      </c>
      <c r="U26" s="23">
        <f t="shared" si="1"/>
        <v>101</v>
      </c>
      <c r="V26" s="16"/>
      <c r="W26" s="99"/>
      <c r="X26" s="99"/>
      <c r="Y26" s="225">
        <f t="shared" si="0"/>
        <v>-100</v>
      </c>
    </row>
    <row r="27" spans="1:25">
      <c r="A27" s="16">
        <v>11</v>
      </c>
      <c r="B27" s="237" t="s">
        <v>226</v>
      </c>
      <c r="C27" s="237" t="s">
        <v>194</v>
      </c>
      <c r="D27" s="237">
        <v>587855</v>
      </c>
      <c r="E27" s="237">
        <v>754967</v>
      </c>
      <c r="F27" s="237">
        <v>6.8270949999999999</v>
      </c>
      <c r="G27" s="237">
        <v>0</v>
      </c>
      <c r="H27" s="237">
        <v>81.388000000000005</v>
      </c>
      <c r="I27" s="237">
        <v>21.4</v>
      </c>
      <c r="J27" s="237">
        <v>85.6</v>
      </c>
      <c r="K27" s="237">
        <v>260.60000000000002</v>
      </c>
      <c r="L27" s="237">
        <v>1.0129999999999999</v>
      </c>
      <c r="M27" s="237">
        <v>77.894000000000005</v>
      </c>
      <c r="N27" s="237">
        <v>83.947000000000003</v>
      </c>
      <c r="O27" s="237">
        <v>82.578999999999994</v>
      </c>
      <c r="P27" s="237">
        <v>13.8</v>
      </c>
      <c r="Q27" s="237">
        <v>27.8</v>
      </c>
      <c r="R27" s="237">
        <v>15.7</v>
      </c>
      <c r="S27" s="237">
        <v>4.88</v>
      </c>
      <c r="T27" s="16">
        <v>10</v>
      </c>
      <c r="U27" s="23">
        <f t="shared" si="1"/>
        <v>2008</v>
      </c>
      <c r="V27" s="16"/>
      <c r="W27" s="99"/>
      <c r="X27" s="99"/>
      <c r="Y27" s="225">
        <f t="shared" si="0"/>
        <v>-100</v>
      </c>
    </row>
    <row r="28" spans="1:25">
      <c r="A28" s="16">
        <v>10</v>
      </c>
      <c r="B28" s="237" t="s">
        <v>227</v>
      </c>
      <c r="C28" s="237" t="s">
        <v>194</v>
      </c>
      <c r="D28" s="237">
        <v>585847</v>
      </c>
      <c r="E28" s="237">
        <v>754655</v>
      </c>
      <c r="F28" s="237">
        <v>6.3411759999999999</v>
      </c>
      <c r="G28" s="237">
        <v>0</v>
      </c>
      <c r="H28" s="237">
        <v>80.834000000000003</v>
      </c>
      <c r="I28" s="237">
        <v>22.4</v>
      </c>
      <c r="J28" s="237">
        <v>89.2</v>
      </c>
      <c r="K28" s="237">
        <v>291.10000000000002</v>
      </c>
      <c r="L28" s="237">
        <v>1.0109999999999999</v>
      </c>
      <c r="M28" s="237">
        <v>77.801000000000002</v>
      </c>
      <c r="N28" s="237">
        <v>83.191000000000003</v>
      </c>
      <c r="O28" s="237">
        <v>78.290000000000006</v>
      </c>
      <c r="P28" s="237">
        <v>14.1</v>
      </c>
      <c r="Q28" s="237">
        <v>29.8</v>
      </c>
      <c r="R28" s="237">
        <v>23.1</v>
      </c>
      <c r="S28" s="237">
        <v>4.87</v>
      </c>
      <c r="T28" s="16">
        <v>9</v>
      </c>
      <c r="U28" s="23">
        <f t="shared" si="1"/>
        <v>2133</v>
      </c>
      <c r="V28" s="16"/>
      <c r="W28" s="99"/>
      <c r="X28" s="99"/>
      <c r="Y28" s="225" t="e">
        <f>((X28*100)/#REF!)-100</f>
        <v>#REF!</v>
      </c>
    </row>
    <row r="29" spans="1:25">
      <c r="A29" s="16">
        <v>9</v>
      </c>
      <c r="B29" s="237" t="s">
        <v>228</v>
      </c>
      <c r="C29" s="237" t="s">
        <v>194</v>
      </c>
      <c r="D29" s="237">
        <v>583714</v>
      </c>
      <c r="E29" s="237">
        <v>754324</v>
      </c>
      <c r="F29" s="237">
        <v>6.4350889999999996</v>
      </c>
      <c r="G29" s="237">
        <v>0</v>
      </c>
      <c r="H29" s="237">
        <v>81.739000000000004</v>
      </c>
      <c r="I29" s="237">
        <v>21.7</v>
      </c>
      <c r="J29" s="237">
        <v>62.1</v>
      </c>
      <c r="K29" s="237">
        <v>349.9</v>
      </c>
      <c r="L29" s="237">
        <v>1.0112000000000001</v>
      </c>
      <c r="M29" s="237">
        <v>78.462000000000003</v>
      </c>
      <c r="N29" s="237">
        <v>83.503</v>
      </c>
      <c r="O29" s="237">
        <v>79.649000000000001</v>
      </c>
      <c r="P29" s="237">
        <v>13.7</v>
      </c>
      <c r="Q29" s="237">
        <v>29.4</v>
      </c>
      <c r="R29" s="237">
        <v>23.3</v>
      </c>
      <c r="S29" s="237">
        <v>4.87</v>
      </c>
      <c r="T29" s="16">
        <v>8</v>
      </c>
      <c r="U29" s="23">
        <f t="shared" si="1"/>
        <v>1460</v>
      </c>
      <c r="V29" s="16"/>
      <c r="W29" s="99"/>
      <c r="X29" s="99"/>
      <c r="Y29" s="225" t="e">
        <f>((X29*100)/#REF!)-100</f>
        <v>#REF!</v>
      </c>
    </row>
    <row r="30" spans="1:25" s="25" customFormat="1">
      <c r="A30" s="21">
        <v>8</v>
      </c>
      <c r="B30" s="237" t="s">
        <v>214</v>
      </c>
      <c r="C30" s="237" t="s">
        <v>194</v>
      </c>
      <c r="D30" s="237">
        <v>582254</v>
      </c>
      <c r="E30" s="237">
        <v>754101</v>
      </c>
      <c r="F30" s="237">
        <v>6.6639239999999997</v>
      </c>
      <c r="G30" s="237">
        <v>0</v>
      </c>
      <c r="H30" s="237">
        <v>81.325000000000003</v>
      </c>
      <c r="I30" s="237">
        <v>21.2</v>
      </c>
      <c r="J30" s="237">
        <v>88.8</v>
      </c>
      <c r="K30" s="237">
        <v>337.9</v>
      </c>
      <c r="L30" s="237">
        <v>1.0119</v>
      </c>
      <c r="M30" s="237">
        <v>78.265000000000001</v>
      </c>
      <c r="N30" s="237">
        <v>83.849000000000004</v>
      </c>
      <c r="O30" s="237">
        <v>82.105000000000004</v>
      </c>
      <c r="P30" s="237">
        <v>15</v>
      </c>
      <c r="Q30" s="237">
        <v>27.7</v>
      </c>
      <c r="R30" s="237">
        <v>21</v>
      </c>
      <c r="S30" s="237">
        <v>4.88</v>
      </c>
      <c r="T30" s="22">
        <v>7</v>
      </c>
      <c r="U30" s="23">
        <f t="shared" si="1"/>
        <v>2103</v>
      </c>
      <c r="V30" s="24">
        <v>8</v>
      </c>
      <c r="W30" s="99"/>
      <c r="X30" s="99"/>
      <c r="Y30" s="225" t="e">
        <f>((X30*100)/#REF!)-100</f>
        <v>#REF!</v>
      </c>
    </row>
    <row r="31" spans="1:25">
      <c r="A31" s="16">
        <v>7</v>
      </c>
      <c r="B31" s="237" t="s">
        <v>215</v>
      </c>
      <c r="C31" s="237" t="s">
        <v>194</v>
      </c>
      <c r="D31" s="237">
        <v>580151</v>
      </c>
      <c r="E31" s="237">
        <v>753778</v>
      </c>
      <c r="F31" s="237">
        <v>6.5172650000000001</v>
      </c>
      <c r="G31" s="237">
        <v>0</v>
      </c>
      <c r="H31" s="237">
        <v>81.864999999999995</v>
      </c>
      <c r="I31" s="237">
        <v>22.7</v>
      </c>
      <c r="J31" s="237">
        <v>112.5</v>
      </c>
      <c r="K31" s="237">
        <v>377.6</v>
      </c>
      <c r="L31" s="237">
        <v>1.0113000000000001</v>
      </c>
      <c r="M31" s="237">
        <v>79.870999999999995</v>
      </c>
      <c r="N31" s="237">
        <v>83.751000000000005</v>
      </c>
      <c r="O31" s="237">
        <v>80.921999999999997</v>
      </c>
      <c r="P31" s="237">
        <v>16.399999999999999</v>
      </c>
      <c r="Q31" s="237">
        <v>28.6</v>
      </c>
      <c r="R31" s="237">
        <v>23.6</v>
      </c>
      <c r="S31" s="237">
        <v>4.87</v>
      </c>
      <c r="T31" s="16">
        <v>6</v>
      </c>
      <c r="U31" s="23">
        <f t="shared" si="1"/>
        <v>2714</v>
      </c>
      <c r="V31" s="5"/>
      <c r="W31" s="99"/>
      <c r="X31" s="99"/>
      <c r="Y31" s="225" t="e">
        <f>((X31*100)/#REF!)-100</f>
        <v>#REF!</v>
      </c>
    </row>
    <row r="32" spans="1:25">
      <c r="A32" s="16">
        <v>6</v>
      </c>
      <c r="B32" s="237" t="s">
        <v>216</v>
      </c>
      <c r="C32" s="237" t="s">
        <v>194</v>
      </c>
      <c r="D32" s="237">
        <v>577437</v>
      </c>
      <c r="E32" s="237">
        <v>753364</v>
      </c>
      <c r="F32" s="237">
        <v>6.5667010000000001</v>
      </c>
      <c r="G32" s="237">
        <v>0</v>
      </c>
      <c r="H32" s="237">
        <v>83.73</v>
      </c>
      <c r="I32" s="237">
        <v>22.5</v>
      </c>
      <c r="J32" s="237">
        <v>25.1</v>
      </c>
      <c r="K32" s="237">
        <v>289.39999999999998</v>
      </c>
      <c r="L32" s="237">
        <v>1.0114000000000001</v>
      </c>
      <c r="M32" s="237">
        <v>80.293999999999997</v>
      </c>
      <c r="N32" s="237">
        <v>85.322999999999993</v>
      </c>
      <c r="O32" s="237">
        <v>81.715000000000003</v>
      </c>
      <c r="P32" s="237">
        <v>15.6</v>
      </c>
      <c r="Q32" s="237">
        <v>30.9</v>
      </c>
      <c r="R32" s="237">
        <v>23.9</v>
      </c>
      <c r="S32" s="237">
        <v>4.88</v>
      </c>
      <c r="T32" s="16">
        <v>5</v>
      </c>
      <c r="U32" s="23">
        <f t="shared" si="1"/>
        <v>588</v>
      </c>
      <c r="V32" s="5"/>
      <c r="W32" s="99"/>
      <c r="X32" s="99"/>
      <c r="Y32" s="225" t="e">
        <f>((X32*100)/#REF!)-100</f>
        <v>#REF!</v>
      </c>
    </row>
    <row r="33" spans="1:25">
      <c r="A33" s="16">
        <v>5</v>
      </c>
      <c r="B33" s="237" t="s">
        <v>217</v>
      </c>
      <c r="C33" s="237" t="s">
        <v>194</v>
      </c>
      <c r="D33" s="237">
        <v>576849</v>
      </c>
      <c r="E33" s="237">
        <v>753276</v>
      </c>
      <c r="F33" s="237">
        <v>6.8618819999999996</v>
      </c>
      <c r="G33" s="237">
        <v>0</v>
      </c>
      <c r="H33" s="237">
        <v>83.966999999999999</v>
      </c>
      <c r="I33" s="237">
        <v>20.6</v>
      </c>
      <c r="J33" s="237">
        <v>6.1</v>
      </c>
      <c r="K33" s="237">
        <v>108.6</v>
      </c>
      <c r="L33" s="237">
        <v>1.0123</v>
      </c>
      <c r="M33" s="237">
        <v>81.597999999999999</v>
      </c>
      <c r="N33" s="237">
        <v>85.572999999999993</v>
      </c>
      <c r="O33" s="237">
        <v>84.79</v>
      </c>
      <c r="P33" s="237">
        <v>14.8</v>
      </c>
      <c r="Q33" s="237">
        <v>31.6</v>
      </c>
      <c r="R33" s="237">
        <v>20.8</v>
      </c>
      <c r="S33" s="237">
        <v>4.87</v>
      </c>
      <c r="T33" s="16">
        <v>4</v>
      </c>
      <c r="U33" s="23">
        <f t="shared" si="1"/>
        <v>145</v>
      </c>
      <c r="V33" s="5"/>
      <c r="W33" s="99"/>
      <c r="X33" s="99"/>
      <c r="Y33" s="225" t="e">
        <f>((X33*100)/#REF!)-100</f>
        <v>#REF!</v>
      </c>
    </row>
    <row r="34" spans="1:25">
      <c r="A34" s="16">
        <v>4</v>
      </c>
      <c r="B34" s="237" t="s">
        <v>218</v>
      </c>
      <c r="C34" s="237" t="s">
        <v>194</v>
      </c>
      <c r="D34" s="237">
        <v>576704</v>
      </c>
      <c r="E34" s="237">
        <v>753255</v>
      </c>
      <c r="F34" s="237">
        <v>6.8374800000000002</v>
      </c>
      <c r="G34" s="237">
        <v>0</v>
      </c>
      <c r="H34" s="237">
        <v>82.379000000000005</v>
      </c>
      <c r="I34" s="237">
        <v>19.5</v>
      </c>
      <c r="J34" s="237">
        <v>0</v>
      </c>
      <c r="K34" s="237">
        <v>0</v>
      </c>
      <c r="L34" s="237">
        <v>1.0130999999999999</v>
      </c>
      <c r="M34" s="237">
        <v>80.055000000000007</v>
      </c>
      <c r="N34" s="237">
        <v>84.757000000000005</v>
      </c>
      <c r="O34" s="237">
        <v>82.41</v>
      </c>
      <c r="P34" s="237">
        <v>12.9</v>
      </c>
      <c r="Q34" s="237">
        <v>32.299999999999997</v>
      </c>
      <c r="R34" s="237">
        <v>14.8</v>
      </c>
      <c r="S34" s="237">
        <v>4.87</v>
      </c>
      <c r="T34" s="16">
        <v>3</v>
      </c>
      <c r="U34" s="23">
        <f t="shared" si="1"/>
        <v>0</v>
      </c>
      <c r="V34" s="5"/>
      <c r="W34" s="224"/>
      <c r="X34" s="125"/>
      <c r="Y34" s="225" t="e">
        <f>((X34*100)/#REF!)-100</f>
        <v>#REF!</v>
      </c>
    </row>
    <row r="35" spans="1:25">
      <c r="A35" s="16">
        <v>3</v>
      </c>
      <c r="B35" s="237" t="s">
        <v>219</v>
      </c>
      <c r="C35" s="237" t="s">
        <v>194</v>
      </c>
      <c r="D35" s="237">
        <v>576704</v>
      </c>
      <c r="E35" s="237">
        <v>753255</v>
      </c>
      <c r="F35" s="237">
        <v>6.8793069999999998</v>
      </c>
      <c r="G35" s="237">
        <v>0</v>
      </c>
      <c r="H35" s="237">
        <v>82.307000000000002</v>
      </c>
      <c r="I35" s="237">
        <v>18.100000000000001</v>
      </c>
      <c r="J35" s="237">
        <v>21.9</v>
      </c>
      <c r="K35" s="237">
        <v>195.9</v>
      </c>
      <c r="L35" s="237">
        <v>1.0133000000000001</v>
      </c>
      <c r="M35" s="237">
        <v>79.558000000000007</v>
      </c>
      <c r="N35" s="237">
        <v>84.700999999999993</v>
      </c>
      <c r="O35" s="237">
        <v>82.786000000000001</v>
      </c>
      <c r="P35" s="237">
        <v>12.9</v>
      </c>
      <c r="Q35" s="237">
        <v>25.4</v>
      </c>
      <c r="R35" s="237">
        <v>14.2</v>
      </c>
      <c r="S35" s="237">
        <v>4.87</v>
      </c>
      <c r="T35" s="16">
        <v>2</v>
      </c>
      <c r="U35" s="23">
        <f t="shared" si="1"/>
        <v>511</v>
      </c>
      <c r="V35" s="5"/>
      <c r="W35" s="92"/>
      <c r="X35" s="91"/>
      <c r="Y35" s="225" t="e">
        <f>((X35*100)/#REF!)-100</f>
        <v>#REF!</v>
      </c>
    </row>
    <row r="36" spans="1:25">
      <c r="A36" s="16">
        <v>2</v>
      </c>
      <c r="B36" s="237" t="s">
        <v>220</v>
      </c>
      <c r="C36" s="237" t="s">
        <v>194</v>
      </c>
      <c r="D36" s="237">
        <v>576193</v>
      </c>
      <c r="E36" s="237">
        <v>753177</v>
      </c>
      <c r="F36" s="237">
        <v>6.7682479999999998</v>
      </c>
      <c r="G36" s="237">
        <v>0</v>
      </c>
      <c r="H36" s="237">
        <v>82.878</v>
      </c>
      <c r="I36" s="237">
        <v>22</v>
      </c>
      <c r="J36" s="237">
        <v>96.6</v>
      </c>
      <c r="K36" s="237">
        <v>348.9</v>
      </c>
      <c r="L36" s="237">
        <v>1.0125999999999999</v>
      </c>
      <c r="M36" s="237">
        <v>80.984999999999999</v>
      </c>
      <c r="N36" s="237">
        <v>84.572000000000003</v>
      </c>
      <c r="O36" s="237">
        <v>82.427000000000007</v>
      </c>
      <c r="P36" s="237">
        <v>16.600000000000001</v>
      </c>
      <c r="Q36" s="237">
        <v>28.9</v>
      </c>
      <c r="R36" s="237">
        <v>17.600000000000001</v>
      </c>
      <c r="S36" s="237">
        <v>4.9000000000000004</v>
      </c>
      <c r="T36" s="16">
        <v>1</v>
      </c>
      <c r="U36" s="23">
        <f t="shared" si="1"/>
        <v>2335</v>
      </c>
      <c r="V36" s="5"/>
      <c r="W36" s="92"/>
      <c r="X36" s="91"/>
      <c r="Y36" s="225" t="e">
        <f>((X36*100)/#REF!)-100</f>
        <v>#REF!</v>
      </c>
    </row>
    <row r="37" spans="1:25">
      <c r="A37" s="16">
        <v>1</v>
      </c>
      <c r="B37" s="237" t="s">
        <v>221</v>
      </c>
      <c r="C37" s="237" t="s">
        <v>194</v>
      </c>
      <c r="D37" s="237">
        <v>573858</v>
      </c>
      <c r="E37" s="237">
        <v>752824</v>
      </c>
      <c r="F37" s="237">
        <v>6.8111430000000004</v>
      </c>
      <c r="G37" s="237">
        <v>0</v>
      </c>
      <c r="H37" s="237">
        <v>83.018000000000001</v>
      </c>
      <c r="I37" s="237">
        <v>22.6</v>
      </c>
      <c r="J37" s="237">
        <v>91.2</v>
      </c>
      <c r="K37" s="237">
        <v>279.10000000000002</v>
      </c>
      <c r="L37" s="237">
        <v>1.0125999999999999</v>
      </c>
      <c r="M37" s="237">
        <v>81.046999999999997</v>
      </c>
      <c r="N37" s="237">
        <v>84.628</v>
      </c>
      <c r="O37" s="237">
        <v>83.075000000000003</v>
      </c>
      <c r="P37" s="237">
        <v>16.3</v>
      </c>
      <c r="Q37" s="237">
        <v>29.5</v>
      </c>
      <c r="R37" s="237">
        <v>17.8</v>
      </c>
      <c r="S37" s="237">
        <v>4.88</v>
      </c>
      <c r="T37" s="1"/>
      <c r="U37" s="26"/>
      <c r="V37" s="5"/>
      <c r="W37" s="92"/>
      <c r="X37" s="91"/>
      <c r="Y37" s="225" t="e">
        <f>((X37*100)/#REF!)-100</f>
        <v>#REF!</v>
      </c>
    </row>
    <row r="38" spans="1:25">
      <c r="A38" s="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7"/>
      <c r="O38" s="26"/>
      <c r="P38" s="26"/>
      <c r="Q38" s="26"/>
      <c r="R38" s="26"/>
      <c r="S38" s="26"/>
      <c r="T38" s="26"/>
      <c r="U38" s="26"/>
      <c r="V38" s="5"/>
      <c r="W38" s="310"/>
      <c r="X38" s="310"/>
      <c r="Y38" s="311"/>
    </row>
    <row r="39" spans="1:25">
      <c r="A39" s="1"/>
      <c r="B39" s="28" t="s">
        <v>50</v>
      </c>
      <c r="C39" s="29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1"/>
      <c r="O39" s="30"/>
      <c r="P39" s="30"/>
      <c r="Q39" s="30"/>
      <c r="R39" s="30"/>
      <c r="S39" s="30"/>
      <c r="T39" s="30"/>
      <c r="U39" s="30"/>
      <c r="V39" s="30"/>
      <c r="W39" s="311"/>
      <c r="X39" s="311"/>
      <c r="Y39" s="311"/>
    </row>
    <row r="40" spans="1:25">
      <c r="A40" s="1"/>
      <c r="B40" s="29"/>
      <c r="C40" s="29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1"/>
      <c r="O40" s="30"/>
      <c r="P40" s="30"/>
      <c r="Q40" s="30"/>
      <c r="R40" s="30"/>
      <c r="S40" s="30"/>
      <c r="T40" s="30"/>
      <c r="U40" s="30"/>
      <c r="V40" s="30"/>
      <c r="W40" s="311"/>
      <c r="X40" s="311"/>
      <c r="Y40" s="311"/>
    </row>
    <row r="41" spans="1:25">
      <c r="A41" s="1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7"/>
      <c r="O41" s="26"/>
      <c r="P41" s="26"/>
      <c r="Q41" s="26"/>
      <c r="R41" s="26"/>
      <c r="S41" s="26"/>
      <c r="T41" s="26"/>
      <c r="U41" s="26"/>
      <c r="V41" s="5"/>
      <c r="W41" s="311"/>
      <c r="X41" s="311"/>
      <c r="Y41" s="311"/>
    </row>
    <row r="42" spans="1:25">
      <c r="D42" s="32"/>
      <c r="E42" s="32"/>
      <c r="N42" s="32"/>
    </row>
  </sheetData>
  <mergeCells count="4">
    <mergeCell ref="W1:W5"/>
    <mergeCell ref="X1:X5"/>
    <mergeCell ref="Y1:Y5"/>
    <mergeCell ref="W38:Y41"/>
  </mergeCells>
  <pageMargins left="0.7" right="0.7" top="0.75" bottom="0.75" header="0.3" footer="0.3"/>
  <pageSetup scale="37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2"/>
  <sheetViews>
    <sheetView view="pageBreakPreview" zoomScale="80" zoomScaleNormal="10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D7" sqref="D7"/>
    </sheetView>
  </sheetViews>
  <sheetFormatPr defaultColWidth="11.42578125" defaultRowHeight="15"/>
  <cols>
    <col min="1" max="1" width="7.28515625" customWidth="1"/>
    <col min="4" max="4" width="10.7109375" bestFit="1" customWidth="1"/>
    <col min="5" max="5" width="10" bestFit="1" customWidth="1"/>
    <col min="6" max="6" width="11" bestFit="1" customWidth="1"/>
    <col min="7" max="7" width="10.42578125" bestFit="1" customWidth="1"/>
    <col min="8" max="8" width="9.42578125" bestFit="1" customWidth="1"/>
    <col min="9" max="9" width="11.5703125" bestFit="1" customWidth="1"/>
    <col min="10" max="10" width="9.42578125" bestFit="1" customWidth="1"/>
    <col min="11" max="11" width="10.85546875" bestFit="1" customWidth="1"/>
    <col min="12" max="15" width="7.85546875" bestFit="1" customWidth="1"/>
    <col min="16" max="17" width="6.5703125" bestFit="1" customWidth="1"/>
    <col min="18" max="18" width="7.5703125" bestFit="1" customWidth="1"/>
    <col min="19" max="19" width="8" bestFit="1" customWidth="1"/>
    <col min="20" max="20" width="3.7109375" customWidth="1"/>
    <col min="21" max="21" width="13.7109375" bestFit="1" customWidth="1"/>
    <col min="22" max="22" width="4.85546875" bestFit="1" customWidth="1"/>
    <col min="23" max="23" width="24.42578125" bestFit="1" customWidth="1"/>
  </cols>
  <sheetData>
    <row r="1" spans="1:25" ht="15.75">
      <c r="A1" s="1"/>
      <c r="B1" s="1"/>
      <c r="C1" s="12"/>
      <c r="D1" s="13" t="s">
        <v>21</v>
      </c>
      <c r="E1" s="1"/>
      <c r="F1" s="1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4"/>
      <c r="W1" s="308" t="s">
        <v>125</v>
      </c>
      <c r="X1" s="308" t="s">
        <v>126</v>
      </c>
      <c r="Y1" s="309" t="s">
        <v>127</v>
      </c>
    </row>
    <row r="2" spans="1:25">
      <c r="A2" s="1"/>
      <c r="B2" s="1"/>
      <c r="C2" s="1"/>
      <c r="D2" s="14" t="s">
        <v>23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5" t="s">
        <v>24</v>
      </c>
      <c r="V2" s="4"/>
      <c r="W2" s="308"/>
      <c r="X2" s="308"/>
      <c r="Y2" s="309"/>
    </row>
    <row r="3" spans="1:25">
      <c r="A3" s="16" t="s">
        <v>25</v>
      </c>
      <c r="B3" s="1"/>
      <c r="C3" s="1"/>
      <c r="D3" s="14" t="s">
        <v>26</v>
      </c>
      <c r="E3" s="1"/>
      <c r="F3" s="1"/>
      <c r="G3" s="16" t="s">
        <v>27</v>
      </c>
      <c r="H3" s="16" t="s">
        <v>28</v>
      </c>
      <c r="I3" s="16" t="s">
        <v>28</v>
      </c>
      <c r="J3" s="16" t="s">
        <v>28</v>
      </c>
      <c r="K3" s="1"/>
      <c r="L3" s="11" t="s">
        <v>29</v>
      </c>
      <c r="M3" s="11" t="s">
        <v>30</v>
      </c>
      <c r="N3" s="11" t="s">
        <v>31</v>
      </c>
      <c r="O3" s="11" t="s">
        <v>32</v>
      </c>
      <c r="P3" s="11" t="s">
        <v>30</v>
      </c>
      <c r="Q3" s="11" t="s">
        <v>31</v>
      </c>
      <c r="R3" s="11" t="s">
        <v>32</v>
      </c>
      <c r="S3" s="11" t="s">
        <v>33</v>
      </c>
      <c r="T3" s="1"/>
      <c r="U3" s="15" t="s">
        <v>34</v>
      </c>
      <c r="V3" s="4"/>
      <c r="W3" s="308"/>
      <c r="X3" s="308"/>
      <c r="Y3" s="309"/>
    </row>
    <row r="4" spans="1:25">
      <c r="A4" s="16" t="s">
        <v>35</v>
      </c>
      <c r="B4" s="11" t="s">
        <v>1</v>
      </c>
      <c r="C4" s="11" t="s">
        <v>2</v>
      </c>
      <c r="D4" s="14" t="s">
        <v>3</v>
      </c>
      <c r="E4" s="11" t="s">
        <v>4</v>
      </c>
      <c r="F4" s="11" t="s">
        <v>5</v>
      </c>
      <c r="G4" s="11" t="s">
        <v>36</v>
      </c>
      <c r="H4" s="11" t="s">
        <v>37</v>
      </c>
      <c r="I4" s="11" t="s">
        <v>38</v>
      </c>
      <c r="J4" s="11" t="s">
        <v>39</v>
      </c>
      <c r="K4" s="11" t="s">
        <v>6</v>
      </c>
      <c r="L4" s="11" t="s">
        <v>40</v>
      </c>
      <c r="M4" s="11" t="s">
        <v>41</v>
      </c>
      <c r="N4" s="11" t="s">
        <v>41</v>
      </c>
      <c r="O4" s="11" t="s">
        <v>41</v>
      </c>
      <c r="P4" s="11" t="s">
        <v>42</v>
      </c>
      <c r="Q4" s="11" t="s">
        <v>42</v>
      </c>
      <c r="R4" s="11" t="s">
        <v>43</v>
      </c>
      <c r="S4" s="11" t="s">
        <v>44</v>
      </c>
      <c r="T4" s="1"/>
      <c r="U4" s="15" t="s">
        <v>45</v>
      </c>
      <c r="V4" s="4"/>
      <c r="W4" s="308"/>
      <c r="X4" s="308"/>
      <c r="Y4" s="309"/>
    </row>
    <row r="5" spans="1:25" ht="15.75" thickBot="1">
      <c r="A5" s="16"/>
      <c r="B5" s="11" t="s">
        <v>0</v>
      </c>
      <c r="C5" s="11" t="s">
        <v>0</v>
      </c>
      <c r="D5" s="17" t="s">
        <v>7</v>
      </c>
      <c r="E5" s="11" t="s">
        <v>7</v>
      </c>
      <c r="F5" s="11" t="s">
        <v>0</v>
      </c>
      <c r="G5" s="11" t="s">
        <v>7</v>
      </c>
      <c r="H5" s="18" t="s">
        <v>46</v>
      </c>
      <c r="I5" s="11" t="s">
        <v>9</v>
      </c>
      <c r="J5" s="11" t="s">
        <v>10</v>
      </c>
      <c r="K5" s="11" t="s">
        <v>10</v>
      </c>
      <c r="L5" s="11" t="s">
        <v>11</v>
      </c>
      <c r="M5" s="11" t="s">
        <v>8</v>
      </c>
      <c r="N5" s="11" t="s">
        <v>8</v>
      </c>
      <c r="O5" s="11" t="s">
        <v>8</v>
      </c>
      <c r="P5" s="11" t="s">
        <v>9</v>
      </c>
      <c r="Q5" s="11" t="s">
        <v>9</v>
      </c>
      <c r="R5" s="11" t="s">
        <v>9</v>
      </c>
      <c r="S5" s="11" t="s">
        <v>12</v>
      </c>
      <c r="T5" s="19" t="s">
        <v>47</v>
      </c>
      <c r="U5" s="20" t="s">
        <v>48</v>
      </c>
      <c r="V5" s="4"/>
      <c r="W5" s="308"/>
      <c r="X5" s="308"/>
      <c r="Y5" s="309"/>
    </row>
    <row r="6" spans="1:25">
      <c r="A6" s="21">
        <v>32</v>
      </c>
      <c r="D6">
        <v>872464</v>
      </c>
      <c r="T6" s="22">
        <v>31</v>
      </c>
      <c r="U6" s="23">
        <f>D6-D7</f>
        <v>2468</v>
      </c>
      <c r="V6" s="4"/>
      <c r="W6" s="227"/>
      <c r="X6" s="227"/>
      <c r="Y6" s="234"/>
    </row>
    <row r="7" spans="1:25">
      <c r="A7" s="21">
        <v>31</v>
      </c>
      <c r="B7" s="237"/>
      <c r="C7" s="237"/>
      <c r="D7">
        <v>869996</v>
      </c>
      <c r="T7" s="22">
        <v>30</v>
      </c>
      <c r="U7" s="23">
        <f>D7-D8</f>
        <v>2477</v>
      </c>
      <c r="V7" s="24">
        <v>1</v>
      </c>
      <c r="W7" s="112"/>
      <c r="X7" s="112"/>
      <c r="Y7" s="225">
        <f t="shared" ref="Y7:Y27" si="0">((X7*100)/D7)-100</f>
        <v>-100</v>
      </c>
    </row>
    <row r="8" spans="1:25">
      <c r="A8" s="16">
        <v>30</v>
      </c>
      <c r="B8" s="237"/>
      <c r="C8" s="237"/>
      <c r="D8">
        <v>867519</v>
      </c>
      <c r="T8" s="16">
        <v>29</v>
      </c>
      <c r="U8" s="23">
        <f>D8-D9</f>
        <v>2663</v>
      </c>
      <c r="V8" s="4"/>
      <c r="W8" s="91"/>
      <c r="X8" s="91"/>
      <c r="Y8" s="225">
        <f t="shared" si="0"/>
        <v>-100</v>
      </c>
    </row>
    <row r="9" spans="1:25" s="25" customFormat="1">
      <c r="A9" s="21">
        <v>29</v>
      </c>
      <c r="B9" s="237" t="s">
        <v>250</v>
      </c>
      <c r="C9" s="237" t="s">
        <v>194</v>
      </c>
      <c r="D9" s="237">
        <v>864856</v>
      </c>
      <c r="E9" s="237">
        <v>125607</v>
      </c>
      <c r="F9" s="237">
        <v>6.5040779999999998</v>
      </c>
      <c r="G9" s="237">
        <v>0</v>
      </c>
      <c r="H9" s="237">
        <v>80.524000000000001</v>
      </c>
      <c r="I9" s="237">
        <v>21.2</v>
      </c>
      <c r="J9" s="237">
        <v>116.2</v>
      </c>
      <c r="K9" s="237">
        <v>213</v>
      </c>
      <c r="L9" s="237">
        <v>1.0117</v>
      </c>
      <c r="M9" s="237">
        <v>78.200999999999993</v>
      </c>
      <c r="N9" s="237">
        <v>83.819000000000003</v>
      </c>
      <c r="O9" s="237">
        <v>79.662000000000006</v>
      </c>
      <c r="P9" s="237">
        <v>18.899999999999999</v>
      </c>
      <c r="Q9" s="237">
        <v>24.5</v>
      </c>
      <c r="R9" s="237">
        <v>20.3</v>
      </c>
      <c r="S9" s="237">
        <v>5.61</v>
      </c>
      <c r="T9" s="22">
        <v>28</v>
      </c>
      <c r="U9" s="23">
        <f t="shared" ref="U9:U36" si="1">D9-D10</f>
        <v>2771</v>
      </c>
      <c r="V9" s="24">
        <v>29</v>
      </c>
      <c r="W9" s="91"/>
      <c r="X9" s="91"/>
      <c r="Y9" s="225">
        <f t="shared" si="0"/>
        <v>-100</v>
      </c>
    </row>
    <row r="10" spans="1:25">
      <c r="A10" s="16">
        <v>28</v>
      </c>
      <c r="B10" s="237" t="s">
        <v>251</v>
      </c>
      <c r="C10" s="237" t="s">
        <v>194</v>
      </c>
      <c r="D10" s="237">
        <v>862085</v>
      </c>
      <c r="E10" s="237">
        <v>125184</v>
      </c>
      <c r="F10" s="237">
        <v>6.463489</v>
      </c>
      <c r="G10" s="237">
        <v>0</v>
      </c>
      <c r="H10" s="237">
        <v>81.066999999999993</v>
      </c>
      <c r="I10" s="237">
        <v>20.9</v>
      </c>
      <c r="J10" s="237">
        <v>121.4</v>
      </c>
      <c r="K10" s="237">
        <v>228.1</v>
      </c>
      <c r="L10" s="237">
        <v>1.0116000000000001</v>
      </c>
      <c r="M10" s="237">
        <v>78.494</v>
      </c>
      <c r="N10" s="237">
        <v>84.070999999999998</v>
      </c>
      <c r="O10" s="237">
        <v>79.057000000000002</v>
      </c>
      <c r="P10" s="237">
        <v>17.7</v>
      </c>
      <c r="Q10" s="237">
        <v>24.1</v>
      </c>
      <c r="R10" s="237">
        <v>20.2</v>
      </c>
      <c r="S10" s="237">
        <v>5.61</v>
      </c>
      <c r="T10" s="16">
        <v>27</v>
      </c>
      <c r="U10" s="23">
        <f t="shared" si="1"/>
        <v>2897</v>
      </c>
      <c r="V10" s="16"/>
      <c r="W10" s="91"/>
      <c r="X10" s="91"/>
      <c r="Y10" s="225">
        <f t="shared" si="0"/>
        <v>-100</v>
      </c>
    </row>
    <row r="11" spans="1:25">
      <c r="A11" s="16">
        <v>27</v>
      </c>
      <c r="B11" s="237" t="s">
        <v>252</v>
      </c>
      <c r="C11" s="237" t="s">
        <v>194</v>
      </c>
      <c r="D11" s="237">
        <v>859188</v>
      </c>
      <c r="E11" s="237">
        <v>124743</v>
      </c>
      <c r="F11" s="237">
        <v>6.5727419999999999</v>
      </c>
      <c r="G11" s="237">
        <v>0</v>
      </c>
      <c r="H11" s="237">
        <v>82.759</v>
      </c>
      <c r="I11" s="237">
        <v>22.4</v>
      </c>
      <c r="J11" s="237">
        <v>25.9</v>
      </c>
      <c r="K11" s="237">
        <v>304.8</v>
      </c>
      <c r="L11" s="237">
        <v>1.0119</v>
      </c>
      <c r="M11" s="237">
        <v>79.209999999999994</v>
      </c>
      <c r="N11" s="237">
        <v>84.088999999999999</v>
      </c>
      <c r="O11" s="237">
        <v>80.253</v>
      </c>
      <c r="P11" s="237">
        <v>11.5</v>
      </c>
      <c r="Q11" s="237">
        <v>33.200000000000003</v>
      </c>
      <c r="R11" s="237">
        <v>19.2</v>
      </c>
      <c r="S11" s="237">
        <v>5.6</v>
      </c>
      <c r="T11" s="16">
        <v>26</v>
      </c>
      <c r="U11" s="23">
        <f t="shared" si="1"/>
        <v>606</v>
      </c>
      <c r="V11" s="16"/>
      <c r="W11" s="91"/>
      <c r="X11" s="91"/>
      <c r="Y11" s="225">
        <f t="shared" si="0"/>
        <v>-100</v>
      </c>
    </row>
    <row r="12" spans="1:25">
      <c r="A12" s="16">
        <v>26</v>
      </c>
      <c r="B12" s="237" t="s">
        <v>253</v>
      </c>
      <c r="C12" s="237" t="s">
        <v>194</v>
      </c>
      <c r="D12" s="237">
        <v>858582</v>
      </c>
      <c r="E12" s="237">
        <v>124652</v>
      </c>
      <c r="F12" s="237">
        <v>6.8082390000000004</v>
      </c>
      <c r="G12" s="237">
        <v>0</v>
      </c>
      <c r="H12" s="237">
        <v>82.055999999999997</v>
      </c>
      <c r="I12" s="237">
        <v>20.399999999999999</v>
      </c>
      <c r="J12" s="237">
        <v>81.599999999999994</v>
      </c>
      <c r="K12" s="237">
        <v>204.1</v>
      </c>
      <c r="L12" s="237">
        <v>1.0125999999999999</v>
      </c>
      <c r="M12" s="237">
        <v>79.483000000000004</v>
      </c>
      <c r="N12" s="237">
        <v>84.341999999999999</v>
      </c>
      <c r="O12" s="237">
        <v>83.123000000000005</v>
      </c>
      <c r="P12" s="237">
        <v>15.1</v>
      </c>
      <c r="Q12" s="237">
        <v>24.5</v>
      </c>
      <c r="R12" s="237">
        <v>18.100000000000001</v>
      </c>
      <c r="S12" s="237">
        <v>5.62</v>
      </c>
      <c r="T12" s="16">
        <v>25</v>
      </c>
      <c r="U12" s="23">
        <f t="shared" si="1"/>
        <v>1936</v>
      </c>
      <c r="V12" s="16"/>
      <c r="W12" s="125"/>
      <c r="X12" s="125"/>
      <c r="Y12" s="225">
        <f t="shared" si="0"/>
        <v>-100</v>
      </c>
    </row>
    <row r="13" spans="1:25">
      <c r="A13" s="16">
        <v>25</v>
      </c>
      <c r="B13" s="237" t="s">
        <v>254</v>
      </c>
      <c r="C13" s="237" t="s">
        <v>194</v>
      </c>
      <c r="D13" s="237">
        <v>856646</v>
      </c>
      <c r="E13" s="237">
        <v>124360</v>
      </c>
      <c r="F13" s="237">
        <v>6.5311199999999996</v>
      </c>
      <c r="G13" s="237">
        <v>0</v>
      </c>
      <c r="H13" s="237">
        <v>80.453000000000003</v>
      </c>
      <c r="I13" s="237">
        <v>20.399999999999999</v>
      </c>
      <c r="J13" s="237">
        <v>107.2</v>
      </c>
      <c r="K13" s="237">
        <v>209.5</v>
      </c>
      <c r="L13" s="237">
        <v>1.0117</v>
      </c>
      <c r="M13" s="237">
        <v>77.650999999999996</v>
      </c>
      <c r="N13" s="237">
        <v>83.328000000000003</v>
      </c>
      <c r="O13" s="237">
        <v>80.072999999999993</v>
      </c>
      <c r="P13" s="237">
        <v>17.399999999999999</v>
      </c>
      <c r="Q13" s="237">
        <v>24.4</v>
      </c>
      <c r="R13" s="237">
        <v>20.399999999999999</v>
      </c>
      <c r="S13" s="237">
        <v>5.61</v>
      </c>
      <c r="T13" s="16">
        <v>24</v>
      </c>
      <c r="U13" s="23">
        <f t="shared" si="1"/>
        <v>2557</v>
      </c>
      <c r="V13" s="16"/>
      <c r="W13" s="91"/>
      <c r="X13" s="91"/>
      <c r="Y13" s="225">
        <f t="shared" si="0"/>
        <v>-100</v>
      </c>
    </row>
    <row r="14" spans="1:25">
      <c r="A14" s="16">
        <v>24</v>
      </c>
      <c r="B14" s="237" t="s">
        <v>255</v>
      </c>
      <c r="C14" s="237" t="s">
        <v>194</v>
      </c>
      <c r="D14" s="237">
        <v>854089</v>
      </c>
      <c r="E14" s="237">
        <v>123970</v>
      </c>
      <c r="F14" s="237">
        <v>6.4418360000000003</v>
      </c>
      <c r="G14" s="237">
        <v>0</v>
      </c>
      <c r="H14" s="237">
        <v>79.188999999999993</v>
      </c>
      <c r="I14" s="237">
        <v>20</v>
      </c>
      <c r="J14" s="237">
        <v>111</v>
      </c>
      <c r="K14" s="237">
        <v>199.9</v>
      </c>
      <c r="L14" s="237">
        <v>1.0116000000000001</v>
      </c>
      <c r="M14" s="237">
        <v>76.224999999999994</v>
      </c>
      <c r="N14" s="237">
        <v>82.510999999999996</v>
      </c>
      <c r="O14" s="237">
        <v>78.581999999999994</v>
      </c>
      <c r="P14" s="237">
        <v>16.399999999999999</v>
      </c>
      <c r="Q14" s="237">
        <v>23.9</v>
      </c>
      <c r="R14" s="237">
        <v>19.600000000000001</v>
      </c>
      <c r="S14" s="237">
        <v>5.6</v>
      </c>
      <c r="T14" s="16">
        <v>23</v>
      </c>
      <c r="U14" s="23">
        <f t="shared" si="1"/>
        <v>2647</v>
      </c>
      <c r="V14" s="16"/>
      <c r="W14" s="99"/>
      <c r="X14" s="99"/>
      <c r="Y14" s="225">
        <f t="shared" si="0"/>
        <v>-100</v>
      </c>
    </row>
    <row r="15" spans="1:25">
      <c r="A15" s="16">
        <v>23</v>
      </c>
      <c r="B15" s="237" t="s">
        <v>256</v>
      </c>
      <c r="C15" s="237" t="s">
        <v>194</v>
      </c>
      <c r="D15" s="237">
        <v>851442</v>
      </c>
      <c r="E15" s="237">
        <v>123561</v>
      </c>
      <c r="F15" s="237">
        <v>6.4332339999999997</v>
      </c>
      <c r="G15" s="237">
        <v>0</v>
      </c>
      <c r="H15" s="237">
        <v>79.483999999999995</v>
      </c>
      <c r="I15" s="237">
        <v>20.5</v>
      </c>
      <c r="J15" s="237">
        <v>111.4</v>
      </c>
      <c r="K15" s="237">
        <v>214</v>
      </c>
      <c r="L15" s="237">
        <v>1.0116000000000001</v>
      </c>
      <c r="M15" s="237">
        <v>76.747</v>
      </c>
      <c r="N15" s="237">
        <v>82.834000000000003</v>
      </c>
      <c r="O15" s="237">
        <v>78.462999999999994</v>
      </c>
      <c r="P15" s="237">
        <v>18.100000000000001</v>
      </c>
      <c r="Q15" s="237">
        <v>24.2</v>
      </c>
      <c r="R15" s="237">
        <v>19.600000000000001</v>
      </c>
      <c r="S15" s="237">
        <v>5.61</v>
      </c>
      <c r="T15" s="16">
        <v>22</v>
      </c>
      <c r="U15" s="23">
        <f t="shared" si="1"/>
        <v>2658</v>
      </c>
      <c r="V15" s="16"/>
      <c r="W15" s="99"/>
      <c r="X15" s="99"/>
      <c r="Y15" s="225">
        <f t="shared" si="0"/>
        <v>-100</v>
      </c>
    </row>
    <row r="16" spans="1:25" s="25" customFormat="1">
      <c r="A16" s="21">
        <v>22</v>
      </c>
      <c r="B16" s="237" t="s">
        <v>243</v>
      </c>
      <c r="C16" s="237" t="s">
        <v>194</v>
      </c>
      <c r="D16" s="237">
        <v>848784</v>
      </c>
      <c r="E16" s="237">
        <v>123151</v>
      </c>
      <c r="F16" s="237">
        <v>6.3399460000000003</v>
      </c>
      <c r="G16" s="237">
        <v>0</v>
      </c>
      <c r="H16" s="237">
        <v>78.692999999999998</v>
      </c>
      <c r="I16" s="237">
        <v>20.5</v>
      </c>
      <c r="J16" s="237">
        <v>114</v>
      </c>
      <c r="K16" s="237">
        <v>215.1</v>
      </c>
      <c r="L16" s="237">
        <v>1.0114000000000001</v>
      </c>
      <c r="M16" s="237">
        <v>75.453999999999994</v>
      </c>
      <c r="N16" s="237">
        <v>82.304000000000002</v>
      </c>
      <c r="O16" s="237">
        <v>77.231999999999999</v>
      </c>
      <c r="P16" s="237">
        <v>18.3</v>
      </c>
      <c r="Q16" s="237">
        <v>24.1</v>
      </c>
      <c r="R16" s="237">
        <v>19.8</v>
      </c>
      <c r="S16" s="237">
        <v>5.61</v>
      </c>
      <c r="T16" s="22">
        <v>21</v>
      </c>
      <c r="U16" s="23">
        <f t="shared" si="1"/>
        <v>2720</v>
      </c>
      <c r="V16" s="24">
        <v>22</v>
      </c>
      <c r="W16" s="99"/>
      <c r="X16" s="99"/>
      <c r="Y16" s="225">
        <f t="shared" si="0"/>
        <v>-100</v>
      </c>
    </row>
    <row r="17" spans="1:25">
      <c r="A17" s="16">
        <v>21</v>
      </c>
      <c r="B17" s="237" t="s">
        <v>244</v>
      </c>
      <c r="C17" s="237" t="s">
        <v>194</v>
      </c>
      <c r="D17" s="237">
        <v>846064</v>
      </c>
      <c r="E17" s="237">
        <v>122727</v>
      </c>
      <c r="F17" s="237">
        <v>6.2930429999999999</v>
      </c>
      <c r="G17" s="237">
        <v>0</v>
      </c>
      <c r="H17" s="237">
        <v>79.703999999999994</v>
      </c>
      <c r="I17" s="237">
        <v>20.3</v>
      </c>
      <c r="J17" s="237">
        <v>124.7</v>
      </c>
      <c r="K17" s="237">
        <v>241.8</v>
      </c>
      <c r="L17" s="237">
        <v>1.0112000000000001</v>
      </c>
      <c r="M17" s="237">
        <v>76.311000000000007</v>
      </c>
      <c r="N17" s="237">
        <v>82.307000000000002</v>
      </c>
      <c r="O17" s="237">
        <v>76.84</v>
      </c>
      <c r="P17" s="237">
        <v>18.3</v>
      </c>
      <c r="Q17" s="237">
        <v>23.4</v>
      </c>
      <c r="R17" s="237">
        <v>20.6</v>
      </c>
      <c r="S17" s="237">
        <v>5.62</v>
      </c>
      <c r="T17" s="16">
        <v>20</v>
      </c>
      <c r="U17" s="23">
        <f t="shared" si="1"/>
        <v>2983</v>
      </c>
      <c r="V17" s="16"/>
      <c r="W17" s="99"/>
      <c r="X17" s="99"/>
      <c r="Y17" s="225">
        <f t="shared" si="0"/>
        <v>-100</v>
      </c>
    </row>
    <row r="18" spans="1:25">
      <c r="A18" s="16">
        <v>20</v>
      </c>
      <c r="B18" s="237" t="s">
        <v>245</v>
      </c>
      <c r="C18" s="237" t="s">
        <v>194</v>
      </c>
      <c r="D18" s="237">
        <v>843081</v>
      </c>
      <c r="E18" s="237">
        <v>122268</v>
      </c>
      <c r="F18" s="237">
        <v>6.6109030000000004</v>
      </c>
      <c r="G18" s="237">
        <v>0</v>
      </c>
      <c r="H18" s="237">
        <v>82.692999999999998</v>
      </c>
      <c r="I18" s="237">
        <v>20.3</v>
      </c>
      <c r="J18" s="237">
        <v>32.200000000000003</v>
      </c>
      <c r="K18" s="237">
        <v>301.2</v>
      </c>
      <c r="L18" s="237">
        <v>1.0119</v>
      </c>
      <c r="M18" s="237">
        <v>80.126000000000005</v>
      </c>
      <c r="N18" s="237">
        <v>84.206999999999994</v>
      </c>
      <c r="O18" s="237">
        <v>81.108999999999995</v>
      </c>
      <c r="P18" s="237">
        <v>14.4</v>
      </c>
      <c r="Q18" s="237">
        <v>29.8</v>
      </c>
      <c r="R18" s="237">
        <v>20.2</v>
      </c>
      <c r="S18" s="237">
        <v>5.62</v>
      </c>
      <c r="T18" s="16">
        <v>19</v>
      </c>
      <c r="U18" s="23">
        <f t="shared" si="1"/>
        <v>742</v>
      </c>
      <c r="V18" s="16"/>
      <c r="W18" s="99"/>
      <c r="X18" s="99"/>
      <c r="Y18" s="225">
        <f t="shared" si="0"/>
        <v>-100</v>
      </c>
    </row>
    <row r="19" spans="1:25">
      <c r="A19" s="16">
        <v>19</v>
      </c>
      <c r="B19" s="237" t="s">
        <v>246</v>
      </c>
      <c r="C19" s="237" t="s">
        <v>194</v>
      </c>
      <c r="D19" s="237">
        <v>842339</v>
      </c>
      <c r="E19" s="237">
        <v>122157</v>
      </c>
      <c r="F19" s="237">
        <v>6.902952</v>
      </c>
      <c r="G19" s="237">
        <v>0</v>
      </c>
      <c r="H19" s="237">
        <v>82.665999999999997</v>
      </c>
      <c r="I19" s="237">
        <v>19.100000000000001</v>
      </c>
      <c r="J19" s="237">
        <v>51</v>
      </c>
      <c r="K19" s="237">
        <v>218</v>
      </c>
      <c r="L19" s="237">
        <v>1.0130999999999999</v>
      </c>
      <c r="M19" s="237">
        <v>80.155000000000001</v>
      </c>
      <c r="N19" s="237">
        <v>85.194999999999993</v>
      </c>
      <c r="O19" s="237">
        <v>83.775999999999996</v>
      </c>
      <c r="P19" s="237">
        <v>15</v>
      </c>
      <c r="Q19" s="237">
        <v>24.9</v>
      </c>
      <c r="R19" s="237">
        <v>16.2</v>
      </c>
      <c r="S19" s="237">
        <v>5.61</v>
      </c>
      <c r="T19" s="16">
        <v>18</v>
      </c>
      <c r="U19" s="23">
        <f t="shared" si="1"/>
        <v>1209</v>
      </c>
      <c r="V19" s="16"/>
      <c r="W19" s="99"/>
      <c r="X19" s="99"/>
      <c r="Y19" s="225">
        <f t="shared" si="0"/>
        <v>-100</v>
      </c>
    </row>
    <row r="20" spans="1:25">
      <c r="A20" s="16">
        <v>18</v>
      </c>
      <c r="B20" s="237" t="s">
        <v>247</v>
      </c>
      <c r="C20" s="237" t="s">
        <v>194</v>
      </c>
      <c r="D20" s="237">
        <v>841130</v>
      </c>
      <c r="E20" s="237">
        <v>121975</v>
      </c>
      <c r="F20" s="237">
        <v>6.6637399999999998</v>
      </c>
      <c r="G20" s="237">
        <v>0</v>
      </c>
      <c r="H20" s="237">
        <v>80.287999999999997</v>
      </c>
      <c r="I20" s="237">
        <v>20.7</v>
      </c>
      <c r="J20" s="237">
        <v>108.4</v>
      </c>
      <c r="K20" s="237">
        <v>204.2</v>
      </c>
      <c r="L20" s="237">
        <v>1.012</v>
      </c>
      <c r="M20" s="237">
        <v>76.945999999999998</v>
      </c>
      <c r="N20" s="237">
        <v>83.123000000000005</v>
      </c>
      <c r="O20" s="237">
        <v>81.834999999999994</v>
      </c>
      <c r="P20" s="237">
        <v>19</v>
      </c>
      <c r="Q20" s="237">
        <v>23.4</v>
      </c>
      <c r="R20" s="237">
        <v>20.2</v>
      </c>
      <c r="S20" s="237">
        <v>5.62</v>
      </c>
      <c r="T20" s="16">
        <v>17</v>
      </c>
      <c r="U20" s="23">
        <f t="shared" si="1"/>
        <v>2581</v>
      </c>
      <c r="V20" s="16"/>
      <c r="W20" s="99"/>
      <c r="X20" s="99"/>
      <c r="Y20" s="225">
        <f t="shared" si="0"/>
        <v>-100</v>
      </c>
    </row>
    <row r="21" spans="1:25">
      <c r="A21" s="16">
        <v>17</v>
      </c>
      <c r="B21" s="237" t="s">
        <v>248</v>
      </c>
      <c r="C21" s="237" t="s">
        <v>194</v>
      </c>
      <c r="D21" s="237">
        <v>838549</v>
      </c>
      <c r="E21" s="237">
        <v>121580</v>
      </c>
      <c r="F21" s="237">
        <v>6.5704589999999996</v>
      </c>
      <c r="G21" s="237">
        <v>0</v>
      </c>
      <c r="H21" s="237">
        <v>80.366</v>
      </c>
      <c r="I21" s="237">
        <v>20.399999999999999</v>
      </c>
      <c r="J21" s="237">
        <v>109.8</v>
      </c>
      <c r="K21" s="237">
        <v>197.1</v>
      </c>
      <c r="L21" s="237">
        <v>1.0119</v>
      </c>
      <c r="M21" s="237">
        <v>75.551000000000002</v>
      </c>
      <c r="N21" s="237">
        <v>82.837999999999994</v>
      </c>
      <c r="O21" s="237">
        <v>80.391999999999996</v>
      </c>
      <c r="P21" s="237">
        <v>18.5</v>
      </c>
      <c r="Q21" s="237">
        <v>24</v>
      </c>
      <c r="R21" s="237">
        <v>19.7</v>
      </c>
      <c r="S21" s="237">
        <v>5.62</v>
      </c>
      <c r="T21" s="16">
        <v>16</v>
      </c>
      <c r="U21" s="23">
        <f t="shared" si="1"/>
        <v>2617</v>
      </c>
      <c r="V21" s="16"/>
      <c r="W21" s="99"/>
      <c r="X21" s="99"/>
      <c r="Y21" s="225">
        <f t="shared" si="0"/>
        <v>-100</v>
      </c>
    </row>
    <row r="22" spans="1:25">
      <c r="A22" s="16">
        <v>16</v>
      </c>
      <c r="B22" s="237" t="s">
        <v>249</v>
      </c>
      <c r="C22" s="237" t="s">
        <v>194</v>
      </c>
      <c r="D22" s="237">
        <v>835932</v>
      </c>
      <c r="E22" s="237">
        <v>121180</v>
      </c>
      <c r="F22" s="237">
        <v>6.2828660000000003</v>
      </c>
      <c r="G22" s="237">
        <v>0</v>
      </c>
      <c r="H22" s="237">
        <v>79.507999999999996</v>
      </c>
      <c r="I22" s="237">
        <v>20.7</v>
      </c>
      <c r="J22" s="237">
        <v>107.1</v>
      </c>
      <c r="K22" s="237">
        <v>209.1</v>
      </c>
      <c r="L22" s="237">
        <v>1.0112000000000001</v>
      </c>
      <c r="M22" s="237">
        <v>76.122</v>
      </c>
      <c r="N22" s="237">
        <v>82.74</v>
      </c>
      <c r="O22" s="237">
        <v>76.569999999999993</v>
      </c>
      <c r="P22" s="237">
        <v>18.399999999999999</v>
      </c>
      <c r="Q22" s="237">
        <v>24.4</v>
      </c>
      <c r="R22" s="237">
        <v>20.2</v>
      </c>
      <c r="S22" s="237">
        <v>5.62</v>
      </c>
      <c r="T22" s="16">
        <v>15</v>
      </c>
      <c r="U22" s="23">
        <f t="shared" si="1"/>
        <v>2555</v>
      </c>
      <c r="V22" s="16"/>
      <c r="W22" s="99"/>
      <c r="X22" s="99"/>
      <c r="Y22" s="225">
        <f t="shared" si="0"/>
        <v>-100</v>
      </c>
    </row>
    <row r="23" spans="1:25" s="25" customFormat="1">
      <c r="A23" s="21">
        <v>15</v>
      </c>
      <c r="B23" s="237" t="s">
        <v>222</v>
      </c>
      <c r="C23" s="237" t="s">
        <v>194</v>
      </c>
      <c r="D23" s="237">
        <v>833377</v>
      </c>
      <c r="E23" s="237">
        <v>120786</v>
      </c>
      <c r="F23" s="237">
        <v>6.3577070000000004</v>
      </c>
      <c r="G23" s="237">
        <v>0</v>
      </c>
      <c r="H23" s="237">
        <v>80.212000000000003</v>
      </c>
      <c r="I23" s="237">
        <v>20.6</v>
      </c>
      <c r="J23" s="237">
        <v>99.5</v>
      </c>
      <c r="K23" s="237">
        <v>230.5</v>
      </c>
      <c r="L23" s="237">
        <v>1.0113000000000001</v>
      </c>
      <c r="M23" s="237">
        <v>77.085999999999999</v>
      </c>
      <c r="N23" s="237">
        <v>83.253</v>
      </c>
      <c r="O23" s="237">
        <v>77.774000000000001</v>
      </c>
      <c r="P23" s="237">
        <v>17.7</v>
      </c>
      <c r="Q23" s="237">
        <v>24.6</v>
      </c>
      <c r="R23" s="237">
        <v>20.7</v>
      </c>
      <c r="S23" s="237">
        <v>5.62</v>
      </c>
      <c r="T23" s="22">
        <v>14</v>
      </c>
      <c r="U23" s="23">
        <f t="shared" si="1"/>
        <v>2363</v>
      </c>
      <c r="V23" s="24">
        <v>15</v>
      </c>
      <c r="W23" s="99"/>
      <c r="X23" s="99"/>
      <c r="Y23" s="225">
        <f t="shared" si="0"/>
        <v>-100</v>
      </c>
    </row>
    <row r="24" spans="1:25">
      <c r="A24" s="16">
        <v>14</v>
      </c>
      <c r="B24" s="237" t="s">
        <v>223</v>
      </c>
      <c r="C24" s="237" t="s">
        <v>194</v>
      </c>
      <c r="D24" s="237">
        <v>831014</v>
      </c>
      <c r="E24" s="237">
        <v>120424</v>
      </c>
      <c r="F24" s="237">
        <v>6.3987949999999998</v>
      </c>
      <c r="G24" s="237">
        <v>0</v>
      </c>
      <c r="H24" s="237">
        <v>80.204999999999998</v>
      </c>
      <c r="I24" s="237">
        <v>20.5</v>
      </c>
      <c r="J24" s="237">
        <v>95.9</v>
      </c>
      <c r="K24" s="237">
        <v>198.4</v>
      </c>
      <c r="L24" s="237">
        <v>1.0115000000000001</v>
      </c>
      <c r="M24" s="237">
        <v>77.430000000000007</v>
      </c>
      <c r="N24" s="237">
        <v>83.364999999999995</v>
      </c>
      <c r="O24" s="237">
        <v>78.111000000000004</v>
      </c>
      <c r="P24" s="237">
        <v>17.100000000000001</v>
      </c>
      <c r="Q24" s="237">
        <v>24.1</v>
      </c>
      <c r="R24" s="237">
        <v>20</v>
      </c>
      <c r="S24" s="237">
        <v>5.61</v>
      </c>
      <c r="T24" s="16">
        <v>13</v>
      </c>
      <c r="U24" s="23">
        <f t="shared" si="1"/>
        <v>2275</v>
      </c>
      <c r="V24" s="16"/>
      <c r="W24" s="99"/>
      <c r="X24" s="99"/>
      <c r="Y24" s="225">
        <f t="shared" si="0"/>
        <v>-100</v>
      </c>
    </row>
    <row r="25" spans="1:25">
      <c r="A25" s="16">
        <v>13</v>
      </c>
      <c r="B25" s="237" t="s">
        <v>224</v>
      </c>
      <c r="C25" s="237" t="s">
        <v>194</v>
      </c>
      <c r="D25" s="237">
        <v>828739</v>
      </c>
      <c r="E25" s="237">
        <v>120076</v>
      </c>
      <c r="F25" s="237">
        <v>6.4039130000000002</v>
      </c>
      <c r="G25" s="237">
        <v>0</v>
      </c>
      <c r="H25" s="237">
        <v>82.570999999999998</v>
      </c>
      <c r="I25" s="237">
        <v>21</v>
      </c>
      <c r="J25" s="237">
        <v>35.799999999999997</v>
      </c>
      <c r="K25" s="237">
        <v>223.4</v>
      </c>
      <c r="L25" s="237">
        <v>1.0114000000000001</v>
      </c>
      <c r="M25" s="237">
        <v>77.248999999999995</v>
      </c>
      <c r="N25" s="237">
        <v>84.21</v>
      </c>
      <c r="O25" s="237">
        <v>78.292000000000002</v>
      </c>
      <c r="P25" s="237">
        <v>16.5</v>
      </c>
      <c r="Q25" s="237">
        <v>26.7</v>
      </c>
      <c r="R25" s="237">
        <v>20.399999999999999</v>
      </c>
      <c r="S25" s="237">
        <v>5.62</v>
      </c>
      <c r="T25" s="16">
        <v>12</v>
      </c>
      <c r="U25" s="23">
        <f t="shared" si="1"/>
        <v>842</v>
      </c>
      <c r="V25" s="16"/>
      <c r="W25" s="99"/>
      <c r="X25" s="99"/>
      <c r="Y25" s="225">
        <f t="shared" si="0"/>
        <v>-100</v>
      </c>
    </row>
    <row r="26" spans="1:25">
      <c r="A26" s="16">
        <v>12</v>
      </c>
      <c r="B26" s="237" t="s">
        <v>225</v>
      </c>
      <c r="C26" s="237" t="s">
        <v>194</v>
      </c>
      <c r="D26" s="237">
        <v>827897</v>
      </c>
      <c r="E26" s="237">
        <v>119950</v>
      </c>
      <c r="F26" s="237">
        <v>6.8509549999999999</v>
      </c>
      <c r="G26" s="237">
        <v>0</v>
      </c>
      <c r="H26" s="237">
        <v>82.631</v>
      </c>
      <c r="I26" s="237">
        <v>19</v>
      </c>
      <c r="J26" s="237">
        <v>69.2</v>
      </c>
      <c r="K26" s="237">
        <v>210.5</v>
      </c>
      <c r="L26" s="237">
        <v>1.0126999999999999</v>
      </c>
      <c r="M26" s="237">
        <v>80.727000000000004</v>
      </c>
      <c r="N26" s="237">
        <v>84.411000000000001</v>
      </c>
      <c r="O26" s="237">
        <v>83.828999999999994</v>
      </c>
      <c r="P26" s="237">
        <v>15.2</v>
      </c>
      <c r="Q26" s="237">
        <v>21.8</v>
      </c>
      <c r="R26" s="237">
        <v>18.399999999999999</v>
      </c>
      <c r="S26" s="237">
        <v>5.63</v>
      </c>
      <c r="T26" s="16">
        <v>11</v>
      </c>
      <c r="U26" s="23">
        <f t="shared" si="1"/>
        <v>1615</v>
      </c>
      <c r="V26" s="16"/>
      <c r="W26" s="99"/>
      <c r="X26" s="99"/>
      <c r="Y26" s="225">
        <f t="shared" si="0"/>
        <v>-100</v>
      </c>
    </row>
    <row r="27" spans="1:25">
      <c r="A27" s="16">
        <v>11</v>
      </c>
      <c r="B27" s="237" t="s">
        <v>226</v>
      </c>
      <c r="C27" s="237" t="s">
        <v>194</v>
      </c>
      <c r="D27" s="237">
        <v>826282</v>
      </c>
      <c r="E27" s="237">
        <v>119709</v>
      </c>
      <c r="F27" s="237">
        <v>6.6714200000000003</v>
      </c>
      <c r="G27" s="237">
        <v>0</v>
      </c>
      <c r="H27" s="237">
        <v>81.037000000000006</v>
      </c>
      <c r="I27" s="237">
        <v>20.3</v>
      </c>
      <c r="J27" s="237">
        <v>104.4</v>
      </c>
      <c r="K27" s="237">
        <v>230</v>
      </c>
      <c r="L27" s="237">
        <v>1.012</v>
      </c>
      <c r="M27" s="237">
        <v>77.299000000000007</v>
      </c>
      <c r="N27" s="237">
        <v>83.587000000000003</v>
      </c>
      <c r="O27" s="237">
        <v>82.122</v>
      </c>
      <c r="P27" s="237">
        <v>17.899999999999999</v>
      </c>
      <c r="Q27" s="237">
        <v>23.1</v>
      </c>
      <c r="R27" s="237">
        <v>20.7</v>
      </c>
      <c r="S27" s="237">
        <v>5.63</v>
      </c>
      <c r="T27" s="16">
        <v>10</v>
      </c>
      <c r="U27" s="23">
        <f t="shared" si="1"/>
        <v>2482</v>
      </c>
      <c r="V27" s="16"/>
      <c r="W27" s="99"/>
      <c r="X27" s="99"/>
      <c r="Y27" s="225">
        <f t="shared" si="0"/>
        <v>-100</v>
      </c>
    </row>
    <row r="28" spans="1:25">
      <c r="A28" s="16">
        <v>10</v>
      </c>
      <c r="B28" s="237" t="s">
        <v>227</v>
      </c>
      <c r="C28" s="237" t="s">
        <v>194</v>
      </c>
      <c r="D28" s="237">
        <v>823800</v>
      </c>
      <c r="E28" s="237">
        <v>119332</v>
      </c>
      <c r="F28" s="237">
        <v>6.3493760000000004</v>
      </c>
      <c r="G28" s="237">
        <v>0</v>
      </c>
      <c r="H28" s="237">
        <v>80.471999999999994</v>
      </c>
      <c r="I28" s="237">
        <v>20.3</v>
      </c>
      <c r="J28" s="237">
        <v>106.5</v>
      </c>
      <c r="K28" s="237">
        <v>197.3</v>
      </c>
      <c r="L28" s="237">
        <v>1.0112000000000001</v>
      </c>
      <c r="M28" s="237">
        <v>77.491</v>
      </c>
      <c r="N28" s="237">
        <v>83.015000000000001</v>
      </c>
      <c r="O28" s="237">
        <v>77.733999999999995</v>
      </c>
      <c r="P28" s="237">
        <v>17.600000000000001</v>
      </c>
      <c r="Q28" s="237">
        <v>23.1</v>
      </c>
      <c r="R28" s="237">
        <v>21</v>
      </c>
      <c r="S28" s="237">
        <v>5.61</v>
      </c>
      <c r="T28" s="16">
        <v>9</v>
      </c>
      <c r="U28" s="23">
        <f t="shared" si="1"/>
        <v>2540</v>
      </c>
      <c r="V28" s="16"/>
      <c r="W28" s="99"/>
      <c r="X28" s="99"/>
      <c r="Y28" s="225" t="e">
        <f>((X28*100)/#REF!)-100</f>
        <v>#REF!</v>
      </c>
    </row>
    <row r="29" spans="1:25">
      <c r="A29" s="16">
        <v>9</v>
      </c>
      <c r="B29" s="237" t="s">
        <v>228</v>
      </c>
      <c r="C29" s="237" t="s">
        <v>194</v>
      </c>
      <c r="D29" s="237">
        <v>821260</v>
      </c>
      <c r="E29" s="237">
        <v>118945</v>
      </c>
      <c r="F29" s="237">
        <v>6.4544740000000003</v>
      </c>
      <c r="G29" s="237">
        <v>0</v>
      </c>
      <c r="H29" s="237">
        <v>81.456000000000003</v>
      </c>
      <c r="I29" s="237">
        <v>20.399999999999999</v>
      </c>
      <c r="J29" s="237">
        <v>110</v>
      </c>
      <c r="K29" s="237">
        <v>209.7</v>
      </c>
      <c r="L29" s="237">
        <v>1.0115000000000001</v>
      </c>
      <c r="M29" s="237">
        <v>77.799000000000007</v>
      </c>
      <c r="N29" s="237">
        <v>83.296999999999997</v>
      </c>
      <c r="O29" s="237">
        <v>79.12</v>
      </c>
      <c r="P29" s="237">
        <v>17.899999999999999</v>
      </c>
      <c r="Q29" s="237">
        <v>23.7</v>
      </c>
      <c r="R29" s="237">
        <v>20.7</v>
      </c>
      <c r="S29" s="237">
        <v>5.62</v>
      </c>
      <c r="T29" s="16">
        <v>8</v>
      </c>
      <c r="U29" s="23">
        <f t="shared" si="1"/>
        <v>2623</v>
      </c>
      <c r="V29" s="16"/>
      <c r="W29" s="99"/>
      <c r="X29" s="99"/>
      <c r="Y29" s="225" t="e">
        <f>((X29*100)/#REF!)-100</f>
        <v>#REF!</v>
      </c>
    </row>
    <row r="30" spans="1:25" s="25" customFormat="1">
      <c r="A30" s="21">
        <v>8</v>
      </c>
      <c r="B30" s="237" t="s">
        <v>214</v>
      </c>
      <c r="C30" s="237" t="s">
        <v>194</v>
      </c>
      <c r="D30" s="237">
        <v>818637</v>
      </c>
      <c r="E30" s="237">
        <v>118549</v>
      </c>
      <c r="F30" s="237">
        <v>6.6506939999999997</v>
      </c>
      <c r="G30" s="237">
        <v>0</v>
      </c>
      <c r="H30" s="237">
        <v>81.066000000000003</v>
      </c>
      <c r="I30" s="237">
        <v>19.899999999999999</v>
      </c>
      <c r="J30" s="237">
        <v>107.1</v>
      </c>
      <c r="K30" s="237">
        <v>187.5</v>
      </c>
      <c r="L30" s="237">
        <v>1.0119</v>
      </c>
      <c r="M30" s="237">
        <v>77.594999999999999</v>
      </c>
      <c r="N30" s="237">
        <v>83.704999999999998</v>
      </c>
      <c r="O30" s="237">
        <v>81.762</v>
      </c>
      <c r="P30" s="237">
        <v>17.3</v>
      </c>
      <c r="Q30" s="237">
        <v>23.5</v>
      </c>
      <c r="R30" s="237">
        <v>20.5</v>
      </c>
      <c r="S30" s="237">
        <v>5.62</v>
      </c>
      <c r="T30" s="22">
        <v>7</v>
      </c>
      <c r="U30" s="23">
        <f t="shared" si="1"/>
        <v>2553</v>
      </c>
      <c r="V30" s="24">
        <v>8</v>
      </c>
      <c r="W30" s="99"/>
      <c r="X30" s="99"/>
      <c r="Y30" s="225" t="e">
        <f>((X30*100)/#REF!)-100</f>
        <v>#REF!</v>
      </c>
    </row>
    <row r="31" spans="1:25">
      <c r="A31" s="16">
        <v>7</v>
      </c>
      <c r="B31" s="237" t="s">
        <v>215</v>
      </c>
      <c r="C31" s="237" t="s">
        <v>194</v>
      </c>
      <c r="D31" s="237">
        <v>816084</v>
      </c>
      <c r="E31" s="237">
        <v>118163</v>
      </c>
      <c r="F31" s="237">
        <v>6.588692</v>
      </c>
      <c r="G31" s="237">
        <v>0</v>
      </c>
      <c r="H31" s="237">
        <v>81.656000000000006</v>
      </c>
      <c r="I31" s="237">
        <v>20.3</v>
      </c>
      <c r="J31" s="237">
        <v>107.8</v>
      </c>
      <c r="K31" s="237">
        <v>273.89999999999998</v>
      </c>
      <c r="L31" s="237">
        <v>1.0119</v>
      </c>
      <c r="M31" s="237">
        <v>79.313000000000002</v>
      </c>
      <c r="N31" s="237">
        <v>83.531000000000006</v>
      </c>
      <c r="O31" s="237">
        <v>80.665999999999997</v>
      </c>
      <c r="P31" s="237">
        <v>18.399999999999999</v>
      </c>
      <c r="Q31" s="237">
        <v>23.4</v>
      </c>
      <c r="R31" s="237">
        <v>19.8</v>
      </c>
      <c r="S31" s="237">
        <v>5.62</v>
      </c>
      <c r="T31" s="16">
        <v>6</v>
      </c>
      <c r="U31" s="23">
        <f t="shared" si="1"/>
        <v>2570</v>
      </c>
      <c r="V31" s="5"/>
      <c r="W31" s="99"/>
      <c r="X31" s="99"/>
      <c r="Y31" s="225" t="e">
        <f>((X31*100)/#REF!)-100</f>
        <v>#REF!</v>
      </c>
    </row>
    <row r="32" spans="1:25">
      <c r="A32" s="16">
        <v>6</v>
      </c>
      <c r="B32" s="237" t="s">
        <v>216</v>
      </c>
      <c r="C32" s="237" t="s">
        <v>194</v>
      </c>
      <c r="D32" s="237">
        <v>813514</v>
      </c>
      <c r="E32" s="237">
        <v>117776</v>
      </c>
      <c r="F32" s="237">
        <v>6.6453689999999996</v>
      </c>
      <c r="G32" s="237">
        <v>0</v>
      </c>
      <c r="H32" s="237">
        <v>83.441999999999993</v>
      </c>
      <c r="I32" s="237">
        <v>20.6</v>
      </c>
      <c r="J32" s="237">
        <v>29.3</v>
      </c>
      <c r="K32" s="237">
        <v>275.7</v>
      </c>
      <c r="L32" s="237">
        <v>1.0119</v>
      </c>
      <c r="M32" s="237">
        <v>80.015000000000001</v>
      </c>
      <c r="N32" s="237">
        <v>85.137</v>
      </c>
      <c r="O32" s="237">
        <v>81.730999999999995</v>
      </c>
      <c r="P32" s="237">
        <v>14.5</v>
      </c>
      <c r="Q32" s="237">
        <v>27.7</v>
      </c>
      <c r="R32" s="237">
        <v>20.6</v>
      </c>
      <c r="S32" s="237">
        <v>5.62</v>
      </c>
      <c r="T32" s="16">
        <v>5</v>
      </c>
      <c r="U32" s="23">
        <f t="shared" si="1"/>
        <v>686</v>
      </c>
      <c r="V32" s="5"/>
      <c r="W32" s="99"/>
      <c r="X32" s="99"/>
      <c r="Y32" s="225" t="e">
        <f>((X32*100)/#REF!)-100</f>
        <v>#REF!</v>
      </c>
    </row>
    <row r="33" spans="1:25">
      <c r="A33" s="16">
        <v>5</v>
      </c>
      <c r="B33" s="237" t="s">
        <v>217</v>
      </c>
      <c r="C33" s="237" t="s">
        <v>194</v>
      </c>
      <c r="D33" s="237">
        <v>812828</v>
      </c>
      <c r="E33" s="237">
        <v>117674</v>
      </c>
      <c r="F33" s="237">
        <v>6.8771180000000003</v>
      </c>
      <c r="G33" s="237">
        <v>0</v>
      </c>
      <c r="H33" s="237">
        <v>83.507999999999996</v>
      </c>
      <c r="I33" s="237">
        <v>19.600000000000001</v>
      </c>
      <c r="J33" s="237">
        <v>86.4</v>
      </c>
      <c r="K33" s="237">
        <v>226</v>
      </c>
      <c r="L33" s="237">
        <v>1.0125999999999999</v>
      </c>
      <c r="M33" s="237">
        <v>80.879000000000005</v>
      </c>
      <c r="N33" s="237">
        <v>85.405000000000001</v>
      </c>
      <c r="O33" s="237">
        <v>84.516000000000005</v>
      </c>
      <c r="P33" s="237">
        <v>17.3</v>
      </c>
      <c r="Q33" s="237">
        <v>23.1</v>
      </c>
      <c r="R33" s="237">
        <v>19.399999999999999</v>
      </c>
      <c r="S33" s="237">
        <v>5.62</v>
      </c>
      <c r="T33" s="16">
        <v>4</v>
      </c>
      <c r="U33" s="23">
        <f t="shared" si="1"/>
        <v>2014</v>
      </c>
      <c r="V33" s="5"/>
      <c r="W33" s="99"/>
      <c r="X33" s="99"/>
      <c r="Y33" s="225" t="e">
        <f>((X33*100)/#REF!)-100</f>
        <v>#REF!</v>
      </c>
    </row>
    <row r="34" spans="1:25">
      <c r="A34" s="16">
        <v>4</v>
      </c>
      <c r="B34" s="237" t="s">
        <v>218</v>
      </c>
      <c r="C34" s="237" t="s">
        <v>194</v>
      </c>
      <c r="D34" s="237">
        <v>810814</v>
      </c>
      <c r="E34" s="237">
        <v>117375</v>
      </c>
      <c r="F34" s="237">
        <v>6.6482460000000003</v>
      </c>
      <c r="G34" s="237">
        <v>0</v>
      </c>
      <c r="H34" s="237">
        <v>81.882999999999996</v>
      </c>
      <c r="I34" s="237">
        <v>19.899999999999999</v>
      </c>
      <c r="J34" s="237">
        <v>116.2</v>
      </c>
      <c r="K34" s="237">
        <v>226.3</v>
      </c>
      <c r="L34" s="237">
        <v>1.012</v>
      </c>
      <c r="M34" s="237">
        <v>79.438999999999993</v>
      </c>
      <c r="N34" s="237">
        <v>84.620999999999995</v>
      </c>
      <c r="O34" s="237">
        <v>81.613</v>
      </c>
      <c r="P34" s="237">
        <v>18.5</v>
      </c>
      <c r="Q34" s="237">
        <v>23.4</v>
      </c>
      <c r="R34" s="237">
        <v>20.100000000000001</v>
      </c>
      <c r="S34" s="237">
        <v>5.62</v>
      </c>
      <c r="T34" s="16">
        <v>3</v>
      </c>
      <c r="U34" s="23">
        <f t="shared" si="1"/>
        <v>2775</v>
      </c>
      <c r="V34" s="5"/>
      <c r="W34" s="92"/>
      <c r="X34" s="91"/>
      <c r="Y34" s="225" t="e">
        <f>((X34*100)/#REF!)-100</f>
        <v>#REF!</v>
      </c>
    </row>
    <row r="35" spans="1:25">
      <c r="A35" s="16">
        <v>3</v>
      </c>
      <c r="B35" s="237" t="s">
        <v>219</v>
      </c>
      <c r="C35" s="237" t="s">
        <v>194</v>
      </c>
      <c r="D35" s="237">
        <v>808039</v>
      </c>
      <c r="E35" s="237">
        <v>116959</v>
      </c>
      <c r="F35" s="237">
        <v>6.7204540000000001</v>
      </c>
      <c r="G35" s="237">
        <v>0</v>
      </c>
      <c r="H35" s="237">
        <v>81.947000000000003</v>
      </c>
      <c r="I35" s="237">
        <v>19.399999999999999</v>
      </c>
      <c r="J35" s="237">
        <v>109.1</v>
      </c>
      <c r="K35" s="237">
        <v>209.4</v>
      </c>
      <c r="L35" s="237">
        <v>1.0122</v>
      </c>
      <c r="M35" s="237">
        <v>79.168000000000006</v>
      </c>
      <c r="N35" s="237">
        <v>84.509</v>
      </c>
      <c r="O35" s="237">
        <v>82.445999999999998</v>
      </c>
      <c r="P35" s="237">
        <v>17.600000000000001</v>
      </c>
      <c r="Q35" s="237">
        <v>21.1</v>
      </c>
      <c r="R35" s="237">
        <v>19.600000000000001</v>
      </c>
      <c r="S35" s="237">
        <v>5.63</v>
      </c>
      <c r="T35" s="16">
        <v>2</v>
      </c>
      <c r="U35" s="23">
        <f t="shared" si="1"/>
        <v>2594</v>
      </c>
      <c r="V35" s="5"/>
      <c r="W35" s="92"/>
      <c r="X35" s="91"/>
      <c r="Y35" s="225" t="e">
        <f>((X35*100)/#REF!)-100</f>
        <v>#REF!</v>
      </c>
    </row>
    <row r="36" spans="1:25">
      <c r="A36" s="16">
        <v>2</v>
      </c>
      <c r="B36" s="237" t="s">
        <v>220</v>
      </c>
      <c r="C36" s="237" t="s">
        <v>194</v>
      </c>
      <c r="D36" s="237">
        <v>805445</v>
      </c>
      <c r="E36" s="237">
        <v>116571</v>
      </c>
      <c r="F36" s="237">
        <v>6.6804129999999997</v>
      </c>
      <c r="G36" s="237">
        <v>0</v>
      </c>
      <c r="H36" s="237">
        <v>82.757000000000005</v>
      </c>
      <c r="I36" s="237">
        <v>20.2</v>
      </c>
      <c r="J36" s="237">
        <v>107.2</v>
      </c>
      <c r="K36" s="237">
        <v>209.6</v>
      </c>
      <c r="L36" s="237">
        <v>1.0121</v>
      </c>
      <c r="M36" s="237">
        <v>81.191999999999993</v>
      </c>
      <c r="N36" s="237">
        <v>84.483000000000004</v>
      </c>
      <c r="O36" s="237">
        <v>82.022000000000006</v>
      </c>
      <c r="P36" s="237">
        <v>18.5</v>
      </c>
      <c r="Q36" s="237">
        <v>23.6</v>
      </c>
      <c r="R36" s="237">
        <v>20</v>
      </c>
      <c r="S36" s="237">
        <v>5.62</v>
      </c>
      <c r="T36" s="16">
        <v>1</v>
      </c>
      <c r="U36" s="23">
        <f t="shared" si="1"/>
        <v>2549</v>
      </c>
      <c r="V36" s="5"/>
      <c r="W36" s="92"/>
      <c r="X36" s="91"/>
      <c r="Y36" s="225" t="e">
        <f>((X36*100)/#REF!)-100</f>
        <v>#REF!</v>
      </c>
    </row>
    <row r="37" spans="1:25">
      <c r="A37" s="16">
        <v>1</v>
      </c>
      <c r="B37" s="237" t="s">
        <v>221</v>
      </c>
      <c r="C37" s="237" t="s">
        <v>194</v>
      </c>
      <c r="D37" s="237">
        <v>802896</v>
      </c>
      <c r="E37" s="237">
        <v>116192</v>
      </c>
      <c r="F37" s="237">
        <v>6.7457440000000002</v>
      </c>
      <c r="G37" s="237">
        <v>0</v>
      </c>
      <c r="H37" s="237">
        <v>82.903000000000006</v>
      </c>
      <c r="I37" s="237">
        <v>20.5</v>
      </c>
      <c r="J37" s="237">
        <v>120.1</v>
      </c>
      <c r="K37" s="237">
        <v>225.9</v>
      </c>
      <c r="L37" s="237">
        <v>1.0122</v>
      </c>
      <c r="M37" s="237">
        <v>81.269000000000005</v>
      </c>
      <c r="N37" s="237">
        <v>84.423000000000002</v>
      </c>
      <c r="O37" s="237">
        <v>82.956999999999994</v>
      </c>
      <c r="P37" s="237">
        <v>18.3</v>
      </c>
      <c r="Q37" s="237">
        <v>22.8</v>
      </c>
      <c r="R37" s="237">
        <v>20.100000000000001</v>
      </c>
      <c r="S37" s="237">
        <v>5.63</v>
      </c>
      <c r="T37" s="1"/>
      <c r="U37" s="26"/>
      <c r="V37" s="5"/>
      <c r="W37" s="92"/>
      <c r="X37" s="91"/>
      <c r="Y37" s="225" t="e">
        <f>((X37*100)/#REF!)-100</f>
        <v>#REF!</v>
      </c>
    </row>
    <row r="38" spans="1:25">
      <c r="A38" s="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7"/>
      <c r="O38" s="26"/>
      <c r="P38" s="26"/>
      <c r="Q38" s="26"/>
      <c r="R38" s="26"/>
      <c r="S38" s="26"/>
      <c r="T38" s="26"/>
      <c r="U38" s="26"/>
      <c r="V38" s="5"/>
      <c r="W38" s="310"/>
      <c r="X38" s="310"/>
      <c r="Y38" s="311"/>
    </row>
    <row r="39" spans="1:25">
      <c r="A39" s="1"/>
      <c r="B39" s="28" t="s">
        <v>50</v>
      </c>
      <c r="C39" s="29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1"/>
      <c r="O39" s="30"/>
      <c r="P39" s="30"/>
      <c r="Q39" s="30"/>
      <c r="R39" s="30"/>
      <c r="S39" s="30"/>
      <c r="T39" s="30"/>
      <c r="U39" s="30"/>
      <c r="V39" s="30"/>
      <c r="W39" s="311"/>
      <c r="X39" s="311"/>
      <c r="Y39" s="311"/>
    </row>
    <row r="40" spans="1:25">
      <c r="A40" s="1"/>
      <c r="B40" s="29"/>
      <c r="C40" s="29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1"/>
      <c r="O40" s="30"/>
      <c r="P40" s="30"/>
      <c r="Q40" s="30"/>
      <c r="R40" s="30"/>
      <c r="S40" s="30"/>
      <c r="T40" s="30"/>
      <c r="U40" s="30"/>
      <c r="V40" s="30"/>
      <c r="W40" s="311"/>
      <c r="X40" s="311"/>
      <c r="Y40" s="311"/>
    </row>
    <row r="41" spans="1:25">
      <c r="A41" s="1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7"/>
      <c r="O41" s="26"/>
      <c r="P41" s="26"/>
      <c r="Q41" s="26"/>
      <c r="R41" s="26"/>
      <c r="S41" s="26"/>
      <c r="T41" s="26"/>
      <c r="U41" s="26"/>
      <c r="V41" s="5"/>
      <c r="W41" s="311"/>
      <c r="X41" s="311"/>
      <c r="Y41" s="311"/>
    </row>
    <row r="42" spans="1:25">
      <c r="D42" s="32"/>
      <c r="E42" s="32"/>
      <c r="N42" s="32"/>
    </row>
  </sheetData>
  <mergeCells count="4">
    <mergeCell ref="W38:Y41"/>
    <mergeCell ref="W1:W5"/>
    <mergeCell ref="X1:X5"/>
    <mergeCell ref="Y1:Y5"/>
  </mergeCells>
  <pageMargins left="0.7" right="0.7" top="0.75" bottom="0.75" header="0.3" footer="0.3"/>
  <pageSetup scale="37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2"/>
  <sheetViews>
    <sheetView view="pageBreakPreview" zoomScale="80" zoomScaleNormal="10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D7" sqref="D7"/>
    </sheetView>
  </sheetViews>
  <sheetFormatPr defaultColWidth="11.42578125" defaultRowHeight="15"/>
  <cols>
    <col min="1" max="1" width="7.28515625" customWidth="1"/>
    <col min="4" max="4" width="10.7109375" bestFit="1" customWidth="1"/>
    <col min="5" max="5" width="10" bestFit="1" customWidth="1"/>
    <col min="6" max="6" width="11" bestFit="1" customWidth="1"/>
    <col min="7" max="7" width="10.42578125" bestFit="1" customWidth="1"/>
    <col min="8" max="8" width="9.42578125" bestFit="1" customWidth="1"/>
    <col min="9" max="9" width="11.5703125" bestFit="1" customWidth="1"/>
    <col min="10" max="10" width="9.42578125" bestFit="1" customWidth="1"/>
    <col min="11" max="11" width="10.85546875" bestFit="1" customWidth="1"/>
    <col min="12" max="15" width="7.85546875" bestFit="1" customWidth="1"/>
    <col min="16" max="17" width="6.5703125" bestFit="1" customWidth="1"/>
    <col min="18" max="18" width="7.5703125" bestFit="1" customWidth="1"/>
    <col min="19" max="19" width="8" bestFit="1" customWidth="1"/>
    <col min="20" max="20" width="3.7109375" customWidth="1"/>
    <col min="21" max="21" width="13.7109375" bestFit="1" customWidth="1"/>
    <col min="22" max="22" width="4.85546875" bestFit="1" customWidth="1"/>
    <col min="23" max="23" width="24.42578125" bestFit="1" customWidth="1"/>
  </cols>
  <sheetData>
    <row r="1" spans="1:25" ht="15.75">
      <c r="A1" s="1"/>
      <c r="B1" s="1"/>
      <c r="C1" s="12"/>
      <c r="D1" s="13" t="s">
        <v>21</v>
      </c>
      <c r="E1" s="1"/>
      <c r="F1" s="1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4"/>
      <c r="W1" s="308" t="s">
        <v>125</v>
      </c>
      <c r="X1" s="308" t="s">
        <v>126</v>
      </c>
      <c r="Y1" s="309" t="s">
        <v>127</v>
      </c>
    </row>
    <row r="2" spans="1:25">
      <c r="A2" s="1"/>
      <c r="B2" s="1"/>
      <c r="C2" s="1"/>
      <c r="D2" s="14" t="s">
        <v>23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5" t="s">
        <v>24</v>
      </c>
      <c r="V2" s="4"/>
      <c r="W2" s="308"/>
      <c r="X2" s="308"/>
      <c r="Y2" s="309"/>
    </row>
    <row r="3" spans="1:25">
      <c r="A3" s="16" t="s">
        <v>25</v>
      </c>
      <c r="B3" s="1"/>
      <c r="C3" s="1"/>
      <c r="D3" s="14" t="s">
        <v>26</v>
      </c>
      <c r="E3" s="1"/>
      <c r="F3" s="1"/>
      <c r="G3" s="16" t="s">
        <v>27</v>
      </c>
      <c r="H3" s="16" t="s">
        <v>28</v>
      </c>
      <c r="I3" s="16" t="s">
        <v>28</v>
      </c>
      <c r="J3" s="16" t="s">
        <v>28</v>
      </c>
      <c r="K3" s="1"/>
      <c r="L3" s="11" t="s">
        <v>29</v>
      </c>
      <c r="M3" s="11" t="s">
        <v>30</v>
      </c>
      <c r="N3" s="11" t="s">
        <v>31</v>
      </c>
      <c r="O3" s="11" t="s">
        <v>32</v>
      </c>
      <c r="P3" s="11" t="s">
        <v>30</v>
      </c>
      <c r="Q3" s="11" t="s">
        <v>31</v>
      </c>
      <c r="R3" s="11" t="s">
        <v>32</v>
      </c>
      <c r="S3" s="11" t="s">
        <v>33</v>
      </c>
      <c r="T3" s="1"/>
      <c r="U3" s="15" t="s">
        <v>34</v>
      </c>
      <c r="V3" s="4"/>
      <c r="W3" s="308"/>
      <c r="X3" s="308"/>
      <c r="Y3" s="309"/>
    </row>
    <row r="4" spans="1:25">
      <c r="A4" s="16" t="s">
        <v>35</v>
      </c>
      <c r="B4" s="11" t="s">
        <v>1</v>
      </c>
      <c r="C4" s="11" t="s">
        <v>2</v>
      </c>
      <c r="D4" s="14" t="s">
        <v>3</v>
      </c>
      <c r="E4" s="11" t="s">
        <v>4</v>
      </c>
      <c r="F4" s="11" t="s">
        <v>5</v>
      </c>
      <c r="G4" s="11" t="s">
        <v>36</v>
      </c>
      <c r="H4" s="11" t="s">
        <v>37</v>
      </c>
      <c r="I4" s="11" t="s">
        <v>38</v>
      </c>
      <c r="J4" s="11" t="s">
        <v>39</v>
      </c>
      <c r="K4" s="11" t="s">
        <v>6</v>
      </c>
      <c r="L4" s="11" t="s">
        <v>40</v>
      </c>
      <c r="M4" s="11" t="s">
        <v>41</v>
      </c>
      <c r="N4" s="11" t="s">
        <v>41</v>
      </c>
      <c r="O4" s="11" t="s">
        <v>41</v>
      </c>
      <c r="P4" s="11" t="s">
        <v>42</v>
      </c>
      <c r="Q4" s="11" t="s">
        <v>42</v>
      </c>
      <c r="R4" s="11" t="s">
        <v>43</v>
      </c>
      <c r="S4" s="11" t="s">
        <v>44</v>
      </c>
      <c r="T4" s="1"/>
      <c r="U4" s="15" t="s">
        <v>45</v>
      </c>
      <c r="V4" s="4"/>
      <c r="W4" s="308"/>
      <c r="X4" s="308"/>
      <c r="Y4" s="309"/>
    </row>
    <row r="5" spans="1:25" ht="15.75" thickBot="1">
      <c r="A5" s="16"/>
      <c r="B5" s="11" t="s">
        <v>0</v>
      </c>
      <c r="C5" s="11" t="s">
        <v>0</v>
      </c>
      <c r="D5" s="17" t="s">
        <v>7</v>
      </c>
      <c r="E5" s="11" t="s">
        <v>7</v>
      </c>
      <c r="F5" s="11" t="s">
        <v>0</v>
      </c>
      <c r="G5" s="11" t="s">
        <v>7</v>
      </c>
      <c r="H5" s="18" t="s">
        <v>46</v>
      </c>
      <c r="I5" s="11" t="s">
        <v>9</v>
      </c>
      <c r="J5" s="11" t="s">
        <v>10</v>
      </c>
      <c r="K5" s="11" t="s">
        <v>10</v>
      </c>
      <c r="L5" s="11" t="s">
        <v>11</v>
      </c>
      <c r="M5" s="11" t="s">
        <v>8</v>
      </c>
      <c r="N5" s="11" t="s">
        <v>8</v>
      </c>
      <c r="O5" s="11" t="s">
        <v>8</v>
      </c>
      <c r="P5" s="11" t="s">
        <v>9</v>
      </c>
      <c r="Q5" s="11" t="s">
        <v>9</v>
      </c>
      <c r="R5" s="11" t="s">
        <v>9</v>
      </c>
      <c r="S5" s="11" t="s">
        <v>12</v>
      </c>
      <c r="T5" s="19" t="s">
        <v>47</v>
      </c>
      <c r="U5" s="20" t="s">
        <v>48</v>
      </c>
      <c r="V5" s="4"/>
      <c r="W5" s="308"/>
      <c r="X5" s="308"/>
      <c r="Y5" s="309"/>
    </row>
    <row r="6" spans="1:25">
      <c r="A6" s="21">
        <v>32</v>
      </c>
      <c r="D6">
        <v>737905</v>
      </c>
      <c r="T6" s="22">
        <v>31</v>
      </c>
      <c r="U6" s="23">
        <f>D6-D7</f>
        <v>881</v>
      </c>
      <c r="V6" s="4"/>
      <c r="W6" s="227"/>
      <c r="X6" s="227"/>
      <c r="Y6" s="234"/>
    </row>
    <row r="7" spans="1:25">
      <c r="A7" s="21">
        <v>31</v>
      </c>
      <c r="B7" s="237"/>
      <c r="C7" s="237"/>
      <c r="D7">
        <v>737024</v>
      </c>
      <c r="T7" s="22">
        <v>30</v>
      </c>
      <c r="U7" s="23">
        <f>D7-D8</f>
        <v>999</v>
      </c>
      <c r="V7" s="24">
        <v>1</v>
      </c>
      <c r="W7" s="112"/>
      <c r="X7" s="112"/>
      <c r="Y7" s="225">
        <f t="shared" ref="Y7:Y36" si="0">((X7*100)/D7)-100</f>
        <v>-100</v>
      </c>
    </row>
    <row r="8" spans="1:25">
      <c r="A8" s="16">
        <v>30</v>
      </c>
      <c r="B8" s="237"/>
      <c r="C8" s="237"/>
      <c r="D8">
        <v>736025</v>
      </c>
      <c r="T8" s="16">
        <v>29</v>
      </c>
      <c r="U8" s="23">
        <f>D8-D9</f>
        <v>1001</v>
      </c>
      <c r="V8" s="4"/>
      <c r="W8" s="91"/>
      <c r="X8" s="91"/>
      <c r="Y8" s="225">
        <f t="shared" si="0"/>
        <v>-100</v>
      </c>
    </row>
    <row r="9" spans="1:25" s="25" customFormat="1">
      <c r="A9" s="21">
        <v>29</v>
      </c>
      <c r="B9" s="237" t="s">
        <v>250</v>
      </c>
      <c r="C9" s="237" t="s">
        <v>194</v>
      </c>
      <c r="D9" s="237">
        <v>735024</v>
      </c>
      <c r="E9" s="237">
        <v>243435</v>
      </c>
      <c r="F9" s="237">
        <v>6.4728659999999998</v>
      </c>
      <c r="G9" s="237">
        <v>0</v>
      </c>
      <c r="H9" s="237">
        <v>80.239000000000004</v>
      </c>
      <c r="I9" s="237">
        <v>23.8</v>
      </c>
      <c r="J9" s="237">
        <v>48.1</v>
      </c>
      <c r="K9" s="237">
        <v>141.69999999999999</v>
      </c>
      <c r="L9" s="237">
        <v>1.0115000000000001</v>
      </c>
      <c r="M9" s="237">
        <v>77.968999999999994</v>
      </c>
      <c r="N9" s="237">
        <v>83.474999999999994</v>
      </c>
      <c r="O9" s="237">
        <v>79.69</v>
      </c>
      <c r="P9" s="237">
        <v>18.399999999999999</v>
      </c>
      <c r="Q9" s="237">
        <v>29.9</v>
      </c>
      <c r="R9" s="237">
        <v>21.5</v>
      </c>
      <c r="S9" s="237">
        <v>4.84</v>
      </c>
      <c r="T9" s="22">
        <v>28</v>
      </c>
      <c r="U9" s="23">
        <f t="shared" ref="U9:U36" si="1">D9-D10</f>
        <v>1140</v>
      </c>
      <c r="V9" s="24">
        <v>29</v>
      </c>
      <c r="W9" s="91"/>
      <c r="X9" s="91"/>
      <c r="Y9" s="225">
        <f t="shared" si="0"/>
        <v>-100</v>
      </c>
    </row>
    <row r="10" spans="1:25">
      <c r="A10" s="16">
        <v>28</v>
      </c>
      <c r="B10" s="237" t="s">
        <v>251</v>
      </c>
      <c r="C10" s="237" t="s">
        <v>194</v>
      </c>
      <c r="D10" s="237">
        <v>733884</v>
      </c>
      <c r="E10" s="237">
        <v>243258</v>
      </c>
      <c r="F10" s="237">
        <v>6.4106560000000004</v>
      </c>
      <c r="G10" s="237">
        <v>0</v>
      </c>
      <c r="H10" s="237">
        <v>80.778999999999996</v>
      </c>
      <c r="I10" s="237">
        <v>23.7</v>
      </c>
      <c r="J10" s="237">
        <v>49.4</v>
      </c>
      <c r="K10" s="237">
        <v>139.1</v>
      </c>
      <c r="L10" s="237">
        <v>1.0113000000000001</v>
      </c>
      <c r="M10" s="237">
        <v>78.231999999999999</v>
      </c>
      <c r="N10" s="237">
        <v>83.754000000000005</v>
      </c>
      <c r="O10" s="237">
        <v>78.772999999999996</v>
      </c>
      <c r="P10" s="237">
        <v>17.899999999999999</v>
      </c>
      <c r="Q10" s="237">
        <v>31.1</v>
      </c>
      <c r="R10" s="237">
        <v>21.4</v>
      </c>
      <c r="S10" s="237">
        <v>4.84</v>
      </c>
      <c r="T10" s="16">
        <v>27</v>
      </c>
      <c r="U10" s="23">
        <f t="shared" si="1"/>
        <v>1165</v>
      </c>
      <c r="V10" s="16"/>
      <c r="W10" s="91"/>
      <c r="X10" s="91"/>
      <c r="Y10" s="225">
        <f t="shared" si="0"/>
        <v>-100</v>
      </c>
    </row>
    <row r="11" spans="1:25">
      <c r="A11" s="16">
        <v>27</v>
      </c>
      <c r="B11" s="237" t="s">
        <v>252</v>
      </c>
      <c r="C11" s="237" t="s">
        <v>194</v>
      </c>
      <c r="D11" s="237">
        <v>732719</v>
      </c>
      <c r="E11" s="237">
        <v>243079</v>
      </c>
      <c r="F11" s="237">
        <v>6.5298629999999998</v>
      </c>
      <c r="G11" s="237">
        <v>0</v>
      </c>
      <c r="H11" s="237">
        <v>82.445999999999998</v>
      </c>
      <c r="I11" s="237">
        <v>24.8</v>
      </c>
      <c r="J11" s="237">
        <v>24.1</v>
      </c>
      <c r="K11" s="237">
        <v>141</v>
      </c>
      <c r="L11" s="237">
        <v>1.0118</v>
      </c>
      <c r="M11" s="237">
        <v>78.954999999999998</v>
      </c>
      <c r="N11" s="237">
        <v>83.742999999999995</v>
      </c>
      <c r="O11" s="237">
        <v>79.878</v>
      </c>
      <c r="P11" s="237">
        <v>17.399999999999999</v>
      </c>
      <c r="Q11" s="237">
        <v>35.6</v>
      </c>
      <c r="R11" s="237">
        <v>19.7</v>
      </c>
      <c r="S11" s="237">
        <v>4.83</v>
      </c>
      <c r="T11" s="16">
        <v>26</v>
      </c>
      <c r="U11" s="23">
        <f t="shared" si="1"/>
        <v>565</v>
      </c>
      <c r="V11" s="16"/>
      <c r="W11" s="91"/>
      <c r="X11" s="91"/>
      <c r="Y11" s="225">
        <f t="shared" si="0"/>
        <v>-100</v>
      </c>
    </row>
    <row r="12" spans="1:25">
      <c r="A12" s="16">
        <v>26</v>
      </c>
      <c r="B12" s="237" t="s">
        <v>253</v>
      </c>
      <c r="C12" s="237" t="s">
        <v>194</v>
      </c>
      <c r="D12" s="237">
        <v>732154</v>
      </c>
      <c r="E12" s="237">
        <v>242994</v>
      </c>
      <c r="F12" s="237">
        <v>6.7274719999999997</v>
      </c>
      <c r="G12" s="237">
        <v>0</v>
      </c>
      <c r="H12" s="237">
        <v>81.747</v>
      </c>
      <c r="I12" s="237">
        <v>23.1</v>
      </c>
      <c r="J12" s="237">
        <v>41.7</v>
      </c>
      <c r="K12" s="237">
        <v>140.19999999999999</v>
      </c>
      <c r="L12" s="237">
        <v>1.0121</v>
      </c>
      <c r="M12" s="237">
        <v>79.236999999999995</v>
      </c>
      <c r="N12" s="237">
        <v>84.039000000000001</v>
      </c>
      <c r="O12" s="237">
        <v>82.957999999999998</v>
      </c>
      <c r="P12" s="237">
        <v>16.100000000000001</v>
      </c>
      <c r="Q12" s="237">
        <v>30.9</v>
      </c>
      <c r="R12" s="237">
        <v>20.7</v>
      </c>
      <c r="S12" s="237">
        <v>4.84</v>
      </c>
      <c r="T12" s="16">
        <v>25</v>
      </c>
      <c r="U12" s="23">
        <f t="shared" si="1"/>
        <v>946</v>
      </c>
      <c r="V12" s="16"/>
      <c r="W12" s="125"/>
      <c r="X12" s="125"/>
      <c r="Y12" s="225">
        <f t="shared" si="0"/>
        <v>-100</v>
      </c>
    </row>
    <row r="13" spans="1:25">
      <c r="A13" s="16">
        <v>25</v>
      </c>
      <c r="B13" s="237" t="s">
        <v>254</v>
      </c>
      <c r="C13" s="237" t="s">
        <v>194</v>
      </c>
      <c r="D13" s="237">
        <v>731208</v>
      </c>
      <c r="E13" s="237">
        <v>242851</v>
      </c>
      <c r="F13" s="237">
        <v>6.5002620000000002</v>
      </c>
      <c r="G13" s="237">
        <v>0</v>
      </c>
      <c r="H13" s="237">
        <v>80.159000000000006</v>
      </c>
      <c r="I13" s="237">
        <v>22.1</v>
      </c>
      <c r="J13" s="237">
        <v>43.4</v>
      </c>
      <c r="K13" s="237">
        <v>145.5</v>
      </c>
      <c r="L13" s="237">
        <v>1.0116000000000001</v>
      </c>
      <c r="M13" s="237">
        <v>77.305999999999997</v>
      </c>
      <c r="N13" s="237">
        <v>83.033000000000001</v>
      </c>
      <c r="O13" s="237">
        <v>79.771000000000001</v>
      </c>
      <c r="P13" s="237">
        <v>17.5</v>
      </c>
      <c r="Q13" s="237">
        <v>30.9</v>
      </c>
      <c r="R13" s="237">
        <v>20.6</v>
      </c>
      <c r="S13" s="237">
        <v>4.83</v>
      </c>
      <c r="T13" s="16">
        <v>24</v>
      </c>
      <c r="U13" s="23">
        <f t="shared" si="1"/>
        <v>986</v>
      </c>
      <c r="V13" s="16"/>
      <c r="W13" s="91"/>
      <c r="X13" s="91"/>
      <c r="Y13" s="225">
        <f t="shared" si="0"/>
        <v>-100</v>
      </c>
    </row>
    <row r="14" spans="1:25">
      <c r="A14" s="16">
        <v>24</v>
      </c>
      <c r="B14" s="237" t="s">
        <v>255</v>
      </c>
      <c r="C14" s="237" t="s">
        <v>194</v>
      </c>
      <c r="D14" s="237">
        <v>730222</v>
      </c>
      <c r="E14" s="237">
        <v>242699</v>
      </c>
      <c r="F14" s="237">
        <v>6.4003209999999999</v>
      </c>
      <c r="G14" s="237">
        <v>0</v>
      </c>
      <c r="H14" s="237">
        <v>78.900000000000006</v>
      </c>
      <c r="I14" s="237">
        <v>21.3</v>
      </c>
      <c r="J14" s="237">
        <v>44.9</v>
      </c>
      <c r="K14" s="237">
        <v>141.1</v>
      </c>
      <c r="L14" s="237">
        <v>1.0115000000000001</v>
      </c>
      <c r="M14" s="237">
        <v>75.772000000000006</v>
      </c>
      <c r="N14" s="237">
        <v>82.177999999999997</v>
      </c>
      <c r="O14" s="237">
        <v>78.09</v>
      </c>
      <c r="P14" s="237">
        <v>16.3</v>
      </c>
      <c r="Q14" s="237">
        <v>26.8</v>
      </c>
      <c r="R14" s="237">
        <v>19.7</v>
      </c>
      <c r="S14" s="237">
        <v>4.83</v>
      </c>
      <c r="T14" s="16">
        <v>23</v>
      </c>
      <c r="U14" s="23">
        <f t="shared" si="1"/>
        <v>1044</v>
      </c>
      <c r="V14" s="16"/>
      <c r="W14" s="91"/>
      <c r="X14" s="91"/>
      <c r="Y14" s="225">
        <f t="shared" si="0"/>
        <v>-100</v>
      </c>
    </row>
    <row r="15" spans="1:25">
      <c r="A15" s="16">
        <v>23</v>
      </c>
      <c r="B15" s="237" t="s">
        <v>256</v>
      </c>
      <c r="C15" s="237" t="s">
        <v>194</v>
      </c>
      <c r="D15" s="237">
        <v>729178</v>
      </c>
      <c r="E15" s="237">
        <v>242536</v>
      </c>
      <c r="F15" s="237">
        <v>6.3710550000000001</v>
      </c>
      <c r="G15" s="237">
        <v>0</v>
      </c>
      <c r="H15" s="237">
        <v>79.186000000000007</v>
      </c>
      <c r="I15" s="237">
        <v>22.5</v>
      </c>
      <c r="J15" s="237">
        <v>52.6</v>
      </c>
      <c r="K15" s="237">
        <v>140.80000000000001</v>
      </c>
      <c r="L15" s="237">
        <v>1.0113000000000001</v>
      </c>
      <c r="M15" s="237">
        <v>76.466999999999999</v>
      </c>
      <c r="N15" s="237">
        <v>82.558999999999997</v>
      </c>
      <c r="O15" s="237">
        <v>78.152000000000001</v>
      </c>
      <c r="P15" s="237">
        <v>18.8</v>
      </c>
      <c r="Q15" s="237">
        <v>27.9</v>
      </c>
      <c r="R15" s="237">
        <v>21.2</v>
      </c>
      <c r="S15" s="237">
        <v>4.84</v>
      </c>
      <c r="T15" s="16">
        <v>22</v>
      </c>
      <c r="U15" s="23">
        <f t="shared" si="1"/>
        <v>1241</v>
      </c>
      <c r="V15" s="16"/>
      <c r="W15" s="112"/>
      <c r="X15" s="112"/>
      <c r="Y15" s="225">
        <f t="shared" si="0"/>
        <v>-100</v>
      </c>
    </row>
    <row r="16" spans="1:25" s="25" customFormat="1">
      <c r="A16" s="21">
        <v>22</v>
      </c>
      <c r="B16" s="237" t="s">
        <v>243</v>
      </c>
      <c r="C16" s="237" t="s">
        <v>194</v>
      </c>
      <c r="D16" s="237">
        <v>727937</v>
      </c>
      <c r="E16" s="237">
        <v>242342</v>
      </c>
      <c r="F16" s="237">
        <v>6.2773919999999999</v>
      </c>
      <c r="G16" s="237">
        <v>0</v>
      </c>
      <c r="H16" s="237">
        <v>78.399000000000001</v>
      </c>
      <c r="I16" s="237">
        <v>22.6</v>
      </c>
      <c r="J16" s="237">
        <v>53.1</v>
      </c>
      <c r="K16" s="237">
        <v>139.19999999999999</v>
      </c>
      <c r="L16" s="237">
        <v>1.0111000000000001</v>
      </c>
      <c r="M16" s="237">
        <v>75.218999999999994</v>
      </c>
      <c r="N16" s="237">
        <v>81.998999999999995</v>
      </c>
      <c r="O16" s="237">
        <v>76.912999999999997</v>
      </c>
      <c r="P16" s="237">
        <v>18.399999999999999</v>
      </c>
      <c r="Q16" s="237">
        <v>29.3</v>
      </c>
      <c r="R16" s="237">
        <v>21.4</v>
      </c>
      <c r="S16" s="237">
        <v>4.84</v>
      </c>
      <c r="T16" s="22">
        <v>21</v>
      </c>
      <c r="U16" s="23">
        <f t="shared" si="1"/>
        <v>1256</v>
      </c>
      <c r="V16" s="24">
        <v>22</v>
      </c>
      <c r="W16" s="99"/>
      <c r="X16" s="99"/>
      <c r="Y16" s="225">
        <f t="shared" si="0"/>
        <v>-100</v>
      </c>
    </row>
    <row r="17" spans="1:25">
      <c r="A17" s="16">
        <v>21</v>
      </c>
      <c r="B17" s="237" t="s">
        <v>244</v>
      </c>
      <c r="C17" s="237" t="s">
        <v>194</v>
      </c>
      <c r="D17" s="237">
        <v>726681</v>
      </c>
      <c r="E17" s="237">
        <v>242145</v>
      </c>
      <c r="F17" s="237">
        <v>6.2423080000000004</v>
      </c>
      <c r="G17" s="237">
        <v>0</v>
      </c>
      <c r="H17" s="237">
        <v>79.421000000000006</v>
      </c>
      <c r="I17" s="237">
        <v>22.3</v>
      </c>
      <c r="J17" s="237">
        <v>51.6</v>
      </c>
      <c r="K17" s="237">
        <v>142</v>
      </c>
      <c r="L17" s="237">
        <v>1.0109999999999999</v>
      </c>
      <c r="M17" s="237">
        <v>76.075999999999993</v>
      </c>
      <c r="N17" s="237">
        <v>82.027000000000001</v>
      </c>
      <c r="O17" s="237">
        <v>76.510999999999996</v>
      </c>
      <c r="P17" s="237">
        <v>18</v>
      </c>
      <c r="Q17" s="237">
        <v>28</v>
      </c>
      <c r="R17" s="237">
        <v>21.7</v>
      </c>
      <c r="S17" s="237">
        <v>4.84</v>
      </c>
      <c r="T17" s="16">
        <v>20</v>
      </c>
      <c r="U17" s="23">
        <f t="shared" si="1"/>
        <v>1207</v>
      </c>
      <c r="V17" s="16"/>
      <c r="W17" s="99"/>
      <c r="X17" s="99"/>
      <c r="Y17" s="225">
        <f t="shared" si="0"/>
        <v>-100</v>
      </c>
    </row>
    <row r="18" spans="1:25">
      <c r="A18" s="16">
        <v>20</v>
      </c>
      <c r="B18" s="237" t="s">
        <v>245</v>
      </c>
      <c r="C18" s="237" t="s">
        <v>194</v>
      </c>
      <c r="D18" s="237">
        <v>725474</v>
      </c>
      <c r="E18" s="237">
        <v>241957</v>
      </c>
      <c r="F18" s="237">
        <v>6.5722610000000001</v>
      </c>
      <c r="G18" s="237">
        <v>0</v>
      </c>
      <c r="H18" s="237">
        <v>82.379000000000005</v>
      </c>
      <c r="I18" s="237">
        <v>23.2</v>
      </c>
      <c r="J18" s="237">
        <v>26.1</v>
      </c>
      <c r="K18" s="237">
        <v>140.1</v>
      </c>
      <c r="L18" s="237">
        <v>1.0117</v>
      </c>
      <c r="M18" s="237">
        <v>79.86</v>
      </c>
      <c r="N18" s="237">
        <v>83.908000000000001</v>
      </c>
      <c r="O18" s="237">
        <v>80.921000000000006</v>
      </c>
      <c r="P18" s="237">
        <v>17.8</v>
      </c>
      <c r="Q18" s="237">
        <v>32</v>
      </c>
      <c r="R18" s="237">
        <v>21</v>
      </c>
      <c r="S18" s="237">
        <v>4.84</v>
      </c>
      <c r="T18" s="16">
        <v>19</v>
      </c>
      <c r="U18" s="23">
        <f t="shared" si="1"/>
        <v>606</v>
      </c>
      <c r="V18" s="16"/>
      <c r="W18" s="99"/>
      <c r="X18" s="99"/>
      <c r="Y18" s="225">
        <f t="shared" si="0"/>
        <v>-100</v>
      </c>
    </row>
    <row r="19" spans="1:25">
      <c r="A19" s="16">
        <v>19</v>
      </c>
      <c r="B19" s="237" t="s">
        <v>246</v>
      </c>
      <c r="C19" s="237" t="s">
        <v>194</v>
      </c>
      <c r="D19" s="237">
        <v>724868</v>
      </c>
      <c r="E19" s="237">
        <v>241866</v>
      </c>
      <c r="F19" s="237">
        <v>6.7645679999999997</v>
      </c>
      <c r="G19" s="237">
        <v>0</v>
      </c>
      <c r="H19" s="237">
        <v>82.376000000000005</v>
      </c>
      <c r="I19" s="237">
        <v>22.2</v>
      </c>
      <c r="J19" s="237">
        <v>4.9000000000000004</v>
      </c>
      <c r="K19" s="237">
        <v>137.80000000000001</v>
      </c>
      <c r="L19" s="237">
        <v>1.0122</v>
      </c>
      <c r="M19" s="237">
        <v>79.947999999999993</v>
      </c>
      <c r="N19" s="237">
        <v>84.867999999999995</v>
      </c>
      <c r="O19" s="237">
        <v>83.503</v>
      </c>
      <c r="P19" s="237">
        <v>15.3</v>
      </c>
      <c r="Q19" s="237">
        <v>32.9</v>
      </c>
      <c r="R19" s="237">
        <v>20.8</v>
      </c>
      <c r="S19" s="237">
        <v>4.84</v>
      </c>
      <c r="T19" s="16">
        <v>18</v>
      </c>
      <c r="U19" s="23">
        <f t="shared" si="1"/>
        <v>115</v>
      </c>
      <c r="V19" s="16"/>
      <c r="W19" s="99"/>
      <c r="X19" s="99"/>
      <c r="Y19" s="225">
        <f t="shared" si="0"/>
        <v>-100</v>
      </c>
    </row>
    <row r="20" spans="1:25">
      <c r="A20" s="16">
        <v>18</v>
      </c>
      <c r="B20" s="237" t="s">
        <v>247</v>
      </c>
      <c r="C20" s="237" t="s">
        <v>194</v>
      </c>
      <c r="D20" s="237">
        <v>724753</v>
      </c>
      <c r="E20" s="237">
        <v>241849</v>
      </c>
      <c r="F20" s="237">
        <v>6.6969079999999996</v>
      </c>
      <c r="G20" s="237">
        <v>0</v>
      </c>
      <c r="H20" s="237">
        <v>80</v>
      </c>
      <c r="I20" s="237">
        <v>22.5</v>
      </c>
      <c r="J20" s="237">
        <v>40.9</v>
      </c>
      <c r="K20" s="237">
        <v>137.80000000000001</v>
      </c>
      <c r="L20" s="237">
        <v>1.0124</v>
      </c>
      <c r="M20" s="237">
        <v>76.587000000000003</v>
      </c>
      <c r="N20" s="237">
        <v>82.817999999999998</v>
      </c>
      <c r="O20" s="237">
        <v>81.498000000000005</v>
      </c>
      <c r="P20" s="237">
        <v>16.8</v>
      </c>
      <c r="Q20" s="237">
        <v>28</v>
      </c>
      <c r="R20" s="237">
        <v>17.600000000000001</v>
      </c>
      <c r="S20" s="237">
        <v>4.84</v>
      </c>
      <c r="T20" s="16">
        <v>17</v>
      </c>
      <c r="U20" s="23">
        <f t="shared" si="1"/>
        <v>943</v>
      </c>
      <c r="V20" s="16"/>
      <c r="W20" s="99"/>
      <c r="X20" s="99"/>
      <c r="Y20" s="225">
        <f t="shared" si="0"/>
        <v>-100</v>
      </c>
    </row>
    <row r="21" spans="1:25">
      <c r="A21" s="16">
        <v>17</v>
      </c>
      <c r="B21" s="237" t="s">
        <v>248</v>
      </c>
      <c r="C21" s="237" t="s">
        <v>194</v>
      </c>
      <c r="D21" s="237">
        <v>723810</v>
      </c>
      <c r="E21" s="237">
        <v>241702</v>
      </c>
      <c r="F21" s="237">
        <v>6.5363069999999999</v>
      </c>
      <c r="G21" s="237">
        <v>0</v>
      </c>
      <c r="H21" s="237">
        <v>80.066999999999993</v>
      </c>
      <c r="I21" s="237">
        <v>22</v>
      </c>
      <c r="J21" s="237">
        <v>49.4</v>
      </c>
      <c r="K21" s="237">
        <v>140.6</v>
      </c>
      <c r="L21" s="237">
        <v>1.0117</v>
      </c>
      <c r="M21" s="237">
        <v>75.286000000000001</v>
      </c>
      <c r="N21" s="237">
        <v>82.491</v>
      </c>
      <c r="O21" s="237">
        <v>80.186999999999998</v>
      </c>
      <c r="P21" s="237">
        <v>17.2</v>
      </c>
      <c r="Q21" s="237">
        <v>27.9</v>
      </c>
      <c r="R21" s="237">
        <v>20.3</v>
      </c>
      <c r="S21" s="237">
        <v>4.84</v>
      </c>
      <c r="T21" s="16">
        <v>16</v>
      </c>
      <c r="U21" s="23">
        <f t="shared" si="1"/>
        <v>1153</v>
      </c>
      <c r="V21" s="16"/>
      <c r="W21" s="99"/>
      <c r="X21" s="99"/>
      <c r="Y21" s="225">
        <f t="shared" si="0"/>
        <v>-100</v>
      </c>
    </row>
    <row r="22" spans="1:25">
      <c r="A22" s="16">
        <v>16</v>
      </c>
      <c r="B22" s="237" t="s">
        <v>249</v>
      </c>
      <c r="C22" s="237" t="s">
        <v>194</v>
      </c>
      <c r="D22" s="237">
        <v>722657</v>
      </c>
      <c r="E22" s="237">
        <v>241524</v>
      </c>
      <c r="F22" s="237">
        <v>6.2465580000000003</v>
      </c>
      <c r="G22" s="237">
        <v>0</v>
      </c>
      <c r="H22" s="237">
        <v>79.210999999999999</v>
      </c>
      <c r="I22" s="237">
        <v>22.7</v>
      </c>
      <c r="J22" s="237">
        <v>53</v>
      </c>
      <c r="K22" s="237">
        <v>137.30000000000001</v>
      </c>
      <c r="L22" s="237">
        <v>1.0109999999999999</v>
      </c>
      <c r="M22" s="237">
        <v>75.876000000000005</v>
      </c>
      <c r="N22" s="237">
        <v>82.418999999999997</v>
      </c>
      <c r="O22" s="237">
        <v>76.355000000000004</v>
      </c>
      <c r="P22" s="237">
        <v>18.399999999999999</v>
      </c>
      <c r="Q22" s="237">
        <v>28.5</v>
      </c>
      <c r="R22" s="237">
        <v>21</v>
      </c>
      <c r="S22" s="237">
        <v>4.84</v>
      </c>
      <c r="T22" s="16">
        <v>15</v>
      </c>
      <c r="U22" s="23">
        <f t="shared" si="1"/>
        <v>1258</v>
      </c>
      <c r="V22" s="16"/>
      <c r="W22" s="99"/>
      <c r="X22" s="99"/>
      <c r="Y22" s="225">
        <f t="shared" si="0"/>
        <v>-100</v>
      </c>
    </row>
    <row r="23" spans="1:25" s="25" customFormat="1">
      <c r="A23" s="21">
        <v>15</v>
      </c>
      <c r="B23" s="237" t="s">
        <v>222</v>
      </c>
      <c r="C23" s="237" t="s">
        <v>194</v>
      </c>
      <c r="D23" s="237">
        <v>721399</v>
      </c>
      <c r="E23" s="237">
        <v>241328</v>
      </c>
      <c r="F23" s="237">
        <v>6.323728</v>
      </c>
      <c r="G23" s="237">
        <v>0</v>
      </c>
      <c r="H23" s="237">
        <v>79.912999999999997</v>
      </c>
      <c r="I23" s="237">
        <v>22.8</v>
      </c>
      <c r="J23" s="237">
        <v>51.4</v>
      </c>
      <c r="K23" s="237">
        <v>138.9</v>
      </c>
      <c r="L23" s="237">
        <v>1.0111000000000001</v>
      </c>
      <c r="M23" s="237">
        <v>76.822000000000003</v>
      </c>
      <c r="N23" s="237">
        <v>82.92</v>
      </c>
      <c r="O23" s="237">
        <v>77.587000000000003</v>
      </c>
      <c r="P23" s="237">
        <v>17.399999999999999</v>
      </c>
      <c r="Q23" s="237">
        <v>29.5</v>
      </c>
      <c r="R23" s="237">
        <v>21.5</v>
      </c>
      <c r="S23" s="237">
        <v>4.84</v>
      </c>
      <c r="T23" s="22">
        <v>14</v>
      </c>
      <c r="U23" s="23">
        <f t="shared" si="1"/>
        <v>1218</v>
      </c>
      <c r="V23" s="24">
        <v>15</v>
      </c>
      <c r="W23" s="99"/>
      <c r="X23" s="99"/>
      <c r="Y23" s="225">
        <f t="shared" si="0"/>
        <v>-100</v>
      </c>
    </row>
    <row r="24" spans="1:25">
      <c r="A24" s="16">
        <v>14</v>
      </c>
      <c r="B24" s="237" t="s">
        <v>223</v>
      </c>
      <c r="C24" s="237" t="s">
        <v>194</v>
      </c>
      <c r="D24" s="237">
        <v>720181</v>
      </c>
      <c r="E24" s="237">
        <v>241139</v>
      </c>
      <c r="F24" s="237">
        <v>6.364331</v>
      </c>
      <c r="G24" s="237">
        <v>0</v>
      </c>
      <c r="H24" s="237">
        <v>79.918999999999997</v>
      </c>
      <c r="I24" s="237">
        <v>24.3</v>
      </c>
      <c r="J24" s="237">
        <v>27.3</v>
      </c>
      <c r="K24" s="237">
        <v>140.1</v>
      </c>
      <c r="L24" s="237">
        <v>1.0113000000000001</v>
      </c>
      <c r="M24" s="237">
        <v>77.100999999999999</v>
      </c>
      <c r="N24" s="237">
        <v>83.03</v>
      </c>
      <c r="O24" s="237">
        <v>77.873000000000005</v>
      </c>
      <c r="P24" s="237">
        <v>16.600000000000001</v>
      </c>
      <c r="Q24" s="237">
        <v>34.799999999999997</v>
      </c>
      <c r="R24" s="237">
        <v>20.6</v>
      </c>
      <c r="S24" s="237">
        <v>4.84</v>
      </c>
      <c r="T24" s="16">
        <v>13</v>
      </c>
      <c r="U24" s="23">
        <f t="shared" si="1"/>
        <v>625</v>
      </c>
      <c r="V24" s="16"/>
      <c r="W24" s="99"/>
      <c r="X24" s="99"/>
      <c r="Y24" s="225">
        <f t="shared" si="0"/>
        <v>-100</v>
      </c>
    </row>
    <row r="25" spans="1:25">
      <c r="A25" s="16">
        <v>13</v>
      </c>
      <c r="B25" s="237" t="s">
        <v>224</v>
      </c>
      <c r="C25" s="237" t="s">
        <v>194</v>
      </c>
      <c r="D25" s="237">
        <v>719556</v>
      </c>
      <c r="E25" s="237">
        <v>241043</v>
      </c>
      <c r="F25" s="237">
        <v>6.3693669999999996</v>
      </c>
      <c r="G25" s="237">
        <v>0</v>
      </c>
      <c r="H25" s="237">
        <v>82.271000000000001</v>
      </c>
      <c r="I25" s="237">
        <v>20.8</v>
      </c>
      <c r="J25" s="237">
        <v>5.0999999999999996</v>
      </c>
      <c r="K25" s="237">
        <v>144.1</v>
      </c>
      <c r="L25" s="237">
        <v>1.0113000000000001</v>
      </c>
      <c r="M25" s="237">
        <v>76.873000000000005</v>
      </c>
      <c r="N25" s="237">
        <v>83.929000000000002</v>
      </c>
      <c r="O25" s="237">
        <v>78.141999999999996</v>
      </c>
      <c r="P25" s="237">
        <v>12.8</v>
      </c>
      <c r="Q25" s="237">
        <v>28.3</v>
      </c>
      <c r="R25" s="237">
        <v>21.2</v>
      </c>
      <c r="S25" s="237">
        <v>4.84</v>
      </c>
      <c r="T25" s="16">
        <v>12</v>
      </c>
      <c r="U25" s="23">
        <f t="shared" si="1"/>
        <v>124</v>
      </c>
      <c r="V25" s="16"/>
      <c r="W25" s="99"/>
      <c r="X25" s="99"/>
      <c r="Y25" s="225">
        <f t="shared" si="0"/>
        <v>-100</v>
      </c>
    </row>
    <row r="26" spans="1:25">
      <c r="A26" s="16">
        <v>12</v>
      </c>
      <c r="B26" s="237" t="s">
        <v>225</v>
      </c>
      <c r="C26" s="237" t="s">
        <v>194</v>
      </c>
      <c r="D26" s="237">
        <v>719432</v>
      </c>
      <c r="E26" s="237">
        <v>241024</v>
      </c>
      <c r="F26" s="237">
        <v>6.8744540000000001</v>
      </c>
      <c r="G26" s="237">
        <v>0</v>
      </c>
      <c r="H26" s="237">
        <v>82.347999999999999</v>
      </c>
      <c r="I26" s="237">
        <v>19</v>
      </c>
      <c r="J26" s="237">
        <v>0.1</v>
      </c>
      <c r="K26" s="237">
        <v>1.9</v>
      </c>
      <c r="L26" s="237">
        <v>1.0129999999999999</v>
      </c>
      <c r="M26" s="237">
        <v>80.522000000000006</v>
      </c>
      <c r="N26" s="237">
        <v>84.103999999999999</v>
      </c>
      <c r="O26" s="237">
        <v>83.558000000000007</v>
      </c>
      <c r="P26" s="237">
        <v>13.8</v>
      </c>
      <c r="Q26" s="237">
        <v>25.2</v>
      </c>
      <c r="R26" s="237">
        <v>16.5</v>
      </c>
      <c r="S26" s="237">
        <v>4.84</v>
      </c>
      <c r="T26" s="16">
        <v>11</v>
      </c>
      <c r="U26" s="23">
        <f t="shared" si="1"/>
        <v>1</v>
      </c>
      <c r="V26" s="16"/>
      <c r="W26" s="99"/>
      <c r="X26" s="99"/>
      <c r="Y26" s="225">
        <f t="shared" si="0"/>
        <v>-100</v>
      </c>
    </row>
    <row r="27" spans="1:25">
      <c r="A27" s="16">
        <v>11</v>
      </c>
      <c r="B27" s="237" t="s">
        <v>226</v>
      </c>
      <c r="C27" s="237" t="s">
        <v>194</v>
      </c>
      <c r="D27" s="237">
        <v>719431</v>
      </c>
      <c r="E27" s="237">
        <v>241024</v>
      </c>
      <c r="F27" s="237">
        <v>6.7476839999999996</v>
      </c>
      <c r="G27" s="237">
        <v>0</v>
      </c>
      <c r="H27" s="237">
        <v>80.75</v>
      </c>
      <c r="I27" s="237">
        <v>21.6</v>
      </c>
      <c r="J27" s="237">
        <v>38.200000000000003</v>
      </c>
      <c r="K27" s="237">
        <v>140.19999999999999</v>
      </c>
      <c r="L27" s="237">
        <v>1.0126999999999999</v>
      </c>
      <c r="M27" s="237">
        <v>77.078000000000003</v>
      </c>
      <c r="N27" s="237">
        <v>83.334000000000003</v>
      </c>
      <c r="O27" s="237">
        <v>81.897000000000006</v>
      </c>
      <c r="P27" s="237">
        <v>14.6</v>
      </c>
      <c r="Q27" s="237">
        <v>26.8</v>
      </c>
      <c r="R27" s="237">
        <v>16.7</v>
      </c>
      <c r="S27" s="237">
        <v>4.84</v>
      </c>
      <c r="T27" s="16">
        <v>10</v>
      </c>
      <c r="U27" s="23">
        <f t="shared" si="1"/>
        <v>882</v>
      </c>
      <c r="V27" s="16"/>
      <c r="W27" s="99"/>
      <c r="X27" s="99"/>
      <c r="Y27" s="225">
        <f t="shared" si="0"/>
        <v>-100</v>
      </c>
    </row>
    <row r="28" spans="1:25">
      <c r="A28" s="16">
        <v>10</v>
      </c>
      <c r="B28" s="237" t="s">
        <v>227</v>
      </c>
      <c r="C28" s="237" t="s">
        <v>194</v>
      </c>
      <c r="D28" s="237">
        <v>718549</v>
      </c>
      <c r="E28" s="237">
        <v>240888</v>
      </c>
      <c r="F28" s="237">
        <v>6.3513019999999996</v>
      </c>
      <c r="G28" s="237">
        <v>0</v>
      </c>
      <c r="H28" s="237">
        <v>80.180999999999997</v>
      </c>
      <c r="I28" s="237">
        <v>22.1</v>
      </c>
      <c r="J28" s="237">
        <v>47.6</v>
      </c>
      <c r="K28" s="237">
        <v>141.30000000000001</v>
      </c>
      <c r="L28" s="237">
        <v>1.0114000000000001</v>
      </c>
      <c r="M28" s="237">
        <v>77.224000000000004</v>
      </c>
      <c r="N28" s="237">
        <v>82.704999999999998</v>
      </c>
      <c r="O28" s="237">
        <v>77.513000000000005</v>
      </c>
      <c r="P28" s="237">
        <v>17</v>
      </c>
      <c r="Q28" s="237">
        <v>28.2</v>
      </c>
      <c r="R28" s="237">
        <v>20</v>
      </c>
      <c r="S28" s="237">
        <v>4.84</v>
      </c>
      <c r="T28" s="16">
        <v>9</v>
      </c>
      <c r="U28" s="23">
        <f t="shared" si="1"/>
        <v>1121</v>
      </c>
      <c r="V28" s="16"/>
      <c r="W28" s="99"/>
      <c r="X28" s="99"/>
      <c r="Y28" s="225">
        <f t="shared" si="0"/>
        <v>-100</v>
      </c>
    </row>
    <row r="29" spans="1:25">
      <c r="A29" s="16">
        <v>9</v>
      </c>
      <c r="B29" s="237" t="s">
        <v>228</v>
      </c>
      <c r="C29" s="237" t="s">
        <v>194</v>
      </c>
      <c r="D29" s="237">
        <v>717428</v>
      </c>
      <c r="E29" s="237">
        <v>240715</v>
      </c>
      <c r="F29" s="237">
        <v>6.4129560000000003</v>
      </c>
      <c r="G29" s="237">
        <v>0</v>
      </c>
      <c r="H29" s="237">
        <v>81.164000000000001</v>
      </c>
      <c r="I29" s="237">
        <v>22</v>
      </c>
      <c r="J29" s="237">
        <v>51.1</v>
      </c>
      <c r="K29" s="237">
        <v>138.5</v>
      </c>
      <c r="L29" s="237">
        <v>1.0113000000000001</v>
      </c>
      <c r="M29" s="237">
        <v>77.61</v>
      </c>
      <c r="N29" s="237">
        <v>82.988</v>
      </c>
      <c r="O29" s="237">
        <v>78.819000000000003</v>
      </c>
      <c r="P29" s="237">
        <v>17.2</v>
      </c>
      <c r="Q29" s="237">
        <v>27.6</v>
      </c>
      <c r="R29" s="237">
        <v>21.4</v>
      </c>
      <c r="S29" s="237">
        <v>4.84</v>
      </c>
      <c r="T29" s="16">
        <v>8</v>
      </c>
      <c r="U29" s="23">
        <f t="shared" si="1"/>
        <v>1215</v>
      </c>
      <c r="V29" s="16"/>
      <c r="W29" s="99"/>
      <c r="X29" s="99"/>
      <c r="Y29" s="225">
        <f t="shared" si="0"/>
        <v>-100</v>
      </c>
    </row>
    <row r="30" spans="1:25" s="25" customFormat="1">
      <c r="A30" s="21">
        <v>8</v>
      </c>
      <c r="B30" s="237" t="s">
        <v>214</v>
      </c>
      <c r="C30" s="237" t="s">
        <v>194</v>
      </c>
      <c r="D30" s="237">
        <v>716213</v>
      </c>
      <c r="E30" s="237">
        <v>240530</v>
      </c>
      <c r="F30" s="237">
        <v>6.5738390000000004</v>
      </c>
      <c r="G30" s="237">
        <v>0</v>
      </c>
      <c r="H30" s="237">
        <v>80.766999999999996</v>
      </c>
      <c r="I30" s="237">
        <v>21.2</v>
      </c>
      <c r="J30" s="237">
        <v>52.6</v>
      </c>
      <c r="K30" s="237">
        <v>140.19999999999999</v>
      </c>
      <c r="L30" s="237">
        <v>1.0117</v>
      </c>
      <c r="M30" s="237">
        <v>77.248000000000005</v>
      </c>
      <c r="N30" s="237">
        <v>83.375</v>
      </c>
      <c r="O30" s="237">
        <v>81.055999999999997</v>
      </c>
      <c r="P30" s="237">
        <v>18</v>
      </c>
      <c r="Q30" s="237">
        <v>26.8</v>
      </c>
      <c r="R30" s="237">
        <v>21.4</v>
      </c>
      <c r="S30" s="237">
        <v>4.8600000000000003</v>
      </c>
      <c r="T30" s="22">
        <v>7</v>
      </c>
      <c r="U30" s="23">
        <f t="shared" si="1"/>
        <v>1253</v>
      </c>
      <c r="V30" s="24">
        <v>8</v>
      </c>
      <c r="W30" s="99"/>
      <c r="X30" s="99"/>
      <c r="Y30" s="225">
        <f t="shared" si="0"/>
        <v>-100</v>
      </c>
    </row>
    <row r="31" spans="1:25">
      <c r="A31" s="16">
        <v>7</v>
      </c>
      <c r="B31" s="237" t="s">
        <v>215</v>
      </c>
      <c r="C31" s="237" t="s">
        <v>194</v>
      </c>
      <c r="D31" s="237">
        <v>714960</v>
      </c>
      <c r="E31" s="237">
        <v>240339</v>
      </c>
      <c r="F31" s="237">
        <v>6.5482490000000002</v>
      </c>
      <c r="G31" s="237">
        <v>0</v>
      </c>
      <c r="H31" s="237">
        <v>81.361000000000004</v>
      </c>
      <c r="I31" s="237">
        <v>22.3</v>
      </c>
      <c r="J31" s="237">
        <v>52.1</v>
      </c>
      <c r="K31" s="237">
        <v>140.19999999999999</v>
      </c>
      <c r="L31" s="237">
        <v>1.0117</v>
      </c>
      <c r="M31" s="237">
        <v>79.06</v>
      </c>
      <c r="N31" s="237">
        <v>83.245000000000005</v>
      </c>
      <c r="O31" s="237">
        <v>80.522999999999996</v>
      </c>
      <c r="P31" s="237">
        <v>19.399999999999999</v>
      </c>
      <c r="Q31" s="237">
        <v>27.3</v>
      </c>
      <c r="R31" s="237">
        <v>20.9</v>
      </c>
      <c r="S31" s="237">
        <v>4.8600000000000003</v>
      </c>
      <c r="T31" s="16">
        <v>6</v>
      </c>
      <c r="U31" s="23">
        <f t="shared" si="1"/>
        <v>1235</v>
      </c>
      <c r="V31" s="5"/>
      <c r="W31" s="99"/>
      <c r="X31" s="99"/>
      <c r="Y31" s="225">
        <f t="shared" si="0"/>
        <v>-100</v>
      </c>
    </row>
    <row r="32" spans="1:25">
      <c r="A32" s="16">
        <v>6</v>
      </c>
      <c r="B32" s="237" t="s">
        <v>216</v>
      </c>
      <c r="C32" s="237" t="s">
        <v>194</v>
      </c>
      <c r="D32" s="237">
        <v>713725</v>
      </c>
      <c r="E32" s="237">
        <v>240151</v>
      </c>
      <c r="F32" s="237">
        <v>6.6107469999999999</v>
      </c>
      <c r="G32" s="237">
        <v>0</v>
      </c>
      <c r="H32" s="237">
        <v>83.138000000000005</v>
      </c>
      <c r="I32" s="237">
        <v>22.4</v>
      </c>
      <c r="J32" s="237">
        <v>19.7</v>
      </c>
      <c r="K32" s="237">
        <v>142.1</v>
      </c>
      <c r="L32" s="237">
        <v>1.0117</v>
      </c>
      <c r="M32" s="237">
        <v>79.661000000000001</v>
      </c>
      <c r="N32" s="237">
        <v>84.850999999999999</v>
      </c>
      <c r="O32" s="237">
        <v>81.656000000000006</v>
      </c>
      <c r="P32" s="237">
        <v>15.3</v>
      </c>
      <c r="Q32" s="237">
        <v>30.8</v>
      </c>
      <c r="R32" s="237">
        <v>21.7</v>
      </c>
      <c r="S32" s="237">
        <v>4.8600000000000003</v>
      </c>
      <c r="T32" s="16">
        <v>5</v>
      </c>
      <c r="U32" s="23">
        <f t="shared" si="1"/>
        <v>441</v>
      </c>
      <c r="V32" s="5"/>
      <c r="W32" s="99"/>
      <c r="X32" s="99"/>
      <c r="Y32" s="225">
        <f t="shared" si="0"/>
        <v>-100</v>
      </c>
    </row>
    <row r="33" spans="1:25">
      <c r="A33" s="16">
        <v>5</v>
      </c>
      <c r="B33" s="237" t="s">
        <v>217</v>
      </c>
      <c r="C33" s="237" t="s">
        <v>194</v>
      </c>
      <c r="D33" s="237">
        <v>713284</v>
      </c>
      <c r="E33" s="237">
        <v>240085</v>
      </c>
      <c r="F33" s="237">
        <v>6.9691260000000002</v>
      </c>
      <c r="G33" s="237">
        <v>0</v>
      </c>
      <c r="H33" s="237">
        <v>83.238</v>
      </c>
      <c r="I33" s="237">
        <v>19.399999999999999</v>
      </c>
      <c r="J33" s="237">
        <v>0.1</v>
      </c>
      <c r="K33" s="237">
        <v>3.4</v>
      </c>
      <c r="L33" s="237">
        <v>1.0133000000000001</v>
      </c>
      <c r="M33" s="237">
        <v>80.697999999999993</v>
      </c>
      <c r="N33" s="237">
        <v>85.078999999999994</v>
      </c>
      <c r="O33" s="237">
        <v>84.445999999999998</v>
      </c>
      <c r="P33" s="237">
        <v>14.6</v>
      </c>
      <c r="Q33" s="237">
        <v>27.9</v>
      </c>
      <c r="R33" s="237">
        <v>15.3</v>
      </c>
      <c r="S33" s="237">
        <v>4.8600000000000003</v>
      </c>
      <c r="T33" s="16">
        <v>4</v>
      </c>
      <c r="U33" s="23">
        <f t="shared" si="1"/>
        <v>3</v>
      </c>
      <c r="V33" s="5"/>
      <c r="W33" s="99"/>
      <c r="X33" s="99"/>
      <c r="Y33" s="225">
        <f t="shared" si="0"/>
        <v>-100</v>
      </c>
    </row>
    <row r="34" spans="1:25">
      <c r="A34" s="16">
        <v>4</v>
      </c>
      <c r="B34" s="237" t="s">
        <v>218</v>
      </c>
      <c r="C34" s="237" t="s">
        <v>194</v>
      </c>
      <c r="D34" s="237">
        <v>713281</v>
      </c>
      <c r="E34" s="237">
        <v>240085</v>
      </c>
      <c r="F34" s="237">
        <v>6.6752130000000003</v>
      </c>
      <c r="G34" s="237">
        <v>0</v>
      </c>
      <c r="H34" s="237">
        <v>81.605999999999995</v>
      </c>
      <c r="I34" s="237">
        <v>20.3</v>
      </c>
      <c r="J34" s="237">
        <v>36.799999999999997</v>
      </c>
      <c r="K34" s="237">
        <v>141.19999999999999</v>
      </c>
      <c r="L34" s="237">
        <v>1.0124</v>
      </c>
      <c r="M34" s="237">
        <v>79.19</v>
      </c>
      <c r="N34" s="237">
        <v>84.341999999999999</v>
      </c>
      <c r="O34" s="237">
        <v>81.2</v>
      </c>
      <c r="P34" s="237">
        <v>14.6</v>
      </c>
      <c r="Q34" s="237">
        <v>26.8</v>
      </c>
      <c r="R34" s="237">
        <v>17.600000000000001</v>
      </c>
      <c r="S34" s="237">
        <v>4.8600000000000003</v>
      </c>
      <c r="T34" s="16">
        <v>3</v>
      </c>
      <c r="U34" s="23">
        <f t="shared" si="1"/>
        <v>811</v>
      </c>
      <c r="V34" s="5"/>
      <c r="W34" s="224"/>
      <c r="X34" s="125"/>
      <c r="Y34" s="225">
        <f t="shared" si="0"/>
        <v>-100</v>
      </c>
    </row>
    <row r="35" spans="1:25">
      <c r="A35" s="16">
        <v>3</v>
      </c>
      <c r="B35" s="237" t="s">
        <v>219</v>
      </c>
      <c r="C35" s="237" t="s">
        <v>194</v>
      </c>
      <c r="D35" s="237">
        <v>712470</v>
      </c>
      <c r="E35" s="237">
        <v>239962</v>
      </c>
      <c r="F35" s="237">
        <v>6.6763529999999998</v>
      </c>
      <c r="G35" s="237">
        <v>0</v>
      </c>
      <c r="H35" s="237">
        <v>81.655000000000001</v>
      </c>
      <c r="I35" s="237">
        <v>19.7</v>
      </c>
      <c r="J35" s="237">
        <v>39.799999999999997</v>
      </c>
      <c r="K35" s="237">
        <v>144.5</v>
      </c>
      <c r="L35" s="237">
        <v>1.0121</v>
      </c>
      <c r="M35" s="237">
        <v>78.787999999999997</v>
      </c>
      <c r="N35" s="237">
        <v>84.218000000000004</v>
      </c>
      <c r="O35" s="237">
        <v>81.828000000000003</v>
      </c>
      <c r="P35" s="237">
        <v>16.899999999999999</v>
      </c>
      <c r="Q35" s="237">
        <v>23.3</v>
      </c>
      <c r="R35" s="237">
        <v>19.399999999999999</v>
      </c>
      <c r="S35" s="237">
        <v>4.8600000000000003</v>
      </c>
      <c r="T35" s="16">
        <v>2</v>
      </c>
      <c r="U35" s="23">
        <f t="shared" si="1"/>
        <v>868</v>
      </c>
      <c r="V35" s="5"/>
      <c r="W35" s="92"/>
      <c r="X35" s="91"/>
      <c r="Y35" s="225">
        <f t="shared" si="0"/>
        <v>-100</v>
      </c>
    </row>
    <row r="36" spans="1:25">
      <c r="A36" s="16">
        <v>2</v>
      </c>
      <c r="B36" s="237" t="s">
        <v>220</v>
      </c>
      <c r="C36" s="237" t="s">
        <v>194</v>
      </c>
      <c r="D36" s="237">
        <v>711602</v>
      </c>
      <c r="E36" s="237">
        <v>239832</v>
      </c>
      <c r="F36" s="237">
        <v>6.6586860000000003</v>
      </c>
      <c r="G36" s="237">
        <v>0</v>
      </c>
      <c r="H36" s="237">
        <v>82.468999999999994</v>
      </c>
      <c r="I36" s="237">
        <v>21.2</v>
      </c>
      <c r="J36" s="237">
        <v>39.700000000000003</v>
      </c>
      <c r="K36" s="237">
        <v>143.1</v>
      </c>
      <c r="L36" s="237">
        <v>1.012</v>
      </c>
      <c r="M36" s="237">
        <v>80.921999999999997</v>
      </c>
      <c r="N36" s="237">
        <v>84.195999999999998</v>
      </c>
      <c r="O36" s="237">
        <v>81.807000000000002</v>
      </c>
      <c r="P36" s="237">
        <v>18.7</v>
      </c>
      <c r="Q36" s="237">
        <v>27.6</v>
      </c>
      <c r="R36" s="237">
        <v>20.100000000000001</v>
      </c>
      <c r="S36" s="237">
        <v>4.8600000000000003</v>
      </c>
      <c r="T36" s="16">
        <v>1</v>
      </c>
      <c r="U36" s="23">
        <f t="shared" si="1"/>
        <v>897</v>
      </c>
      <c r="V36" s="5"/>
      <c r="W36" s="92"/>
      <c r="X36" s="91"/>
      <c r="Y36" s="225">
        <f t="shared" si="0"/>
        <v>-100</v>
      </c>
    </row>
    <row r="37" spans="1:25">
      <c r="A37" s="16">
        <v>1</v>
      </c>
      <c r="B37" s="237" t="s">
        <v>221</v>
      </c>
      <c r="C37" s="237" t="s">
        <v>194</v>
      </c>
      <c r="D37" s="237">
        <v>710705</v>
      </c>
      <c r="E37" s="237">
        <v>239697</v>
      </c>
      <c r="F37" s="237">
        <v>6.6681720000000002</v>
      </c>
      <c r="G37" s="237">
        <v>0</v>
      </c>
      <c r="H37" s="237">
        <v>82.623999999999995</v>
      </c>
      <c r="I37" s="237">
        <v>22.1</v>
      </c>
      <c r="J37" s="237">
        <v>39.200000000000003</v>
      </c>
      <c r="K37" s="237">
        <v>141.69999999999999</v>
      </c>
      <c r="L37" s="237">
        <v>1.0119</v>
      </c>
      <c r="M37" s="237">
        <v>80.957999999999998</v>
      </c>
      <c r="N37" s="237">
        <v>84.168000000000006</v>
      </c>
      <c r="O37" s="237">
        <v>82.278000000000006</v>
      </c>
      <c r="P37" s="237">
        <v>18.3</v>
      </c>
      <c r="Q37" s="237">
        <v>29.1</v>
      </c>
      <c r="R37" s="237">
        <v>21.1</v>
      </c>
      <c r="S37" s="237">
        <v>4.87</v>
      </c>
      <c r="T37" s="1"/>
      <c r="U37" s="26"/>
      <c r="V37" s="5"/>
      <c r="W37" s="92"/>
      <c r="X37" s="91"/>
      <c r="Y37" s="225">
        <f>((X37*100)/D37)-100</f>
        <v>-100</v>
      </c>
    </row>
    <row r="38" spans="1:25">
      <c r="A38" s="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7"/>
      <c r="O38" s="26"/>
      <c r="P38" s="26"/>
      <c r="Q38" s="26"/>
      <c r="R38" s="26"/>
      <c r="S38" s="26"/>
      <c r="T38" s="26"/>
      <c r="U38" s="26"/>
      <c r="V38" s="5"/>
      <c r="W38" s="310"/>
      <c r="X38" s="310"/>
      <c r="Y38" s="310"/>
    </row>
    <row r="39" spans="1:25">
      <c r="A39" s="1"/>
      <c r="B39" s="28" t="s">
        <v>50</v>
      </c>
      <c r="C39" s="29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1"/>
      <c r="O39" s="30"/>
      <c r="P39" s="30"/>
      <c r="Q39" s="30"/>
      <c r="R39" s="30"/>
      <c r="S39" s="30"/>
      <c r="T39" s="30"/>
      <c r="U39" s="30"/>
      <c r="V39" s="30"/>
      <c r="W39" s="311"/>
      <c r="X39" s="311"/>
      <c r="Y39" s="311"/>
    </row>
    <row r="40" spans="1:25">
      <c r="A40" s="1"/>
      <c r="B40" s="29"/>
      <c r="C40" s="29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1"/>
      <c r="O40" s="30"/>
      <c r="P40" s="30"/>
      <c r="Q40" s="30"/>
      <c r="R40" s="30"/>
      <c r="S40" s="30"/>
      <c r="T40" s="30"/>
      <c r="U40" s="30"/>
      <c r="V40" s="30"/>
      <c r="W40" s="311"/>
      <c r="X40" s="311"/>
      <c r="Y40" s="311"/>
    </row>
    <row r="41" spans="1:25">
      <c r="A41" s="1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7"/>
      <c r="O41" s="26"/>
      <c r="P41" s="26"/>
      <c r="Q41" s="26"/>
      <c r="R41" s="26"/>
      <c r="S41" s="26"/>
      <c r="T41" s="26"/>
      <c r="U41" s="26"/>
      <c r="V41" s="5"/>
      <c r="W41" s="311"/>
      <c r="X41" s="311"/>
      <c r="Y41" s="311"/>
    </row>
    <row r="42" spans="1:25">
      <c r="D42" s="32"/>
      <c r="E42" s="32"/>
      <c r="N42" s="32"/>
    </row>
  </sheetData>
  <mergeCells count="4">
    <mergeCell ref="W1:W5"/>
    <mergeCell ref="X1:X5"/>
    <mergeCell ref="Y1:Y5"/>
    <mergeCell ref="W38:Y41"/>
  </mergeCells>
  <pageMargins left="0.7" right="0.7" top="0.75" bottom="0.75" header="0.3" footer="0.3"/>
  <pageSetup scale="37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2"/>
  <sheetViews>
    <sheetView view="pageBreakPreview" zoomScale="80" zoomScaleNormal="10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D7" sqref="D7"/>
    </sheetView>
  </sheetViews>
  <sheetFormatPr defaultColWidth="11.42578125" defaultRowHeight="15"/>
  <cols>
    <col min="1" max="1" width="7.28515625" customWidth="1"/>
    <col min="4" max="4" width="10.7109375" bestFit="1" customWidth="1"/>
    <col min="5" max="5" width="10" bestFit="1" customWidth="1"/>
    <col min="6" max="6" width="11" bestFit="1" customWidth="1"/>
    <col min="7" max="7" width="10.42578125" bestFit="1" customWidth="1"/>
    <col min="8" max="8" width="9.42578125" bestFit="1" customWidth="1"/>
    <col min="9" max="9" width="11.5703125" bestFit="1" customWidth="1"/>
    <col min="10" max="10" width="9.42578125" bestFit="1" customWidth="1"/>
    <col min="11" max="11" width="10.85546875" bestFit="1" customWidth="1"/>
    <col min="12" max="15" width="7.85546875" bestFit="1" customWidth="1"/>
    <col min="16" max="17" width="6.5703125" bestFit="1" customWidth="1"/>
    <col min="18" max="18" width="7.5703125" bestFit="1" customWidth="1"/>
    <col min="19" max="19" width="8" bestFit="1" customWidth="1"/>
    <col min="20" max="20" width="3.7109375" customWidth="1"/>
    <col min="21" max="21" width="13.7109375" bestFit="1" customWidth="1"/>
    <col min="22" max="22" width="4.85546875" bestFit="1" customWidth="1"/>
    <col min="23" max="23" width="24.42578125" bestFit="1" customWidth="1"/>
  </cols>
  <sheetData>
    <row r="1" spans="1:25" ht="15.75">
      <c r="A1" s="1"/>
      <c r="B1" s="1"/>
      <c r="C1" s="12"/>
      <c r="D1" s="13" t="s">
        <v>21</v>
      </c>
      <c r="E1" s="1"/>
      <c r="F1" s="1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4"/>
      <c r="W1" s="308" t="s">
        <v>125</v>
      </c>
      <c r="X1" s="308" t="s">
        <v>126</v>
      </c>
      <c r="Y1" s="309" t="s">
        <v>127</v>
      </c>
    </row>
    <row r="2" spans="1:25">
      <c r="A2" s="1"/>
      <c r="B2" s="1"/>
      <c r="C2" s="1"/>
      <c r="D2" s="14" t="s">
        <v>23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5" t="s">
        <v>24</v>
      </c>
      <c r="V2" s="4"/>
      <c r="W2" s="308"/>
      <c r="X2" s="308"/>
      <c r="Y2" s="309"/>
    </row>
    <row r="3" spans="1:25">
      <c r="A3" s="16" t="s">
        <v>25</v>
      </c>
      <c r="B3" s="1"/>
      <c r="C3" s="1"/>
      <c r="D3" s="14" t="s">
        <v>26</v>
      </c>
      <c r="E3" s="1"/>
      <c r="F3" s="1"/>
      <c r="G3" s="16" t="s">
        <v>27</v>
      </c>
      <c r="H3" s="16" t="s">
        <v>28</v>
      </c>
      <c r="I3" s="16" t="s">
        <v>28</v>
      </c>
      <c r="J3" s="16" t="s">
        <v>28</v>
      </c>
      <c r="K3" s="1"/>
      <c r="L3" s="11" t="s">
        <v>29</v>
      </c>
      <c r="M3" s="11" t="s">
        <v>30</v>
      </c>
      <c r="N3" s="11" t="s">
        <v>31</v>
      </c>
      <c r="O3" s="11" t="s">
        <v>32</v>
      </c>
      <c r="P3" s="11" t="s">
        <v>30</v>
      </c>
      <c r="Q3" s="11" t="s">
        <v>31</v>
      </c>
      <c r="R3" s="11" t="s">
        <v>32</v>
      </c>
      <c r="S3" s="11" t="s">
        <v>33</v>
      </c>
      <c r="T3" s="1"/>
      <c r="U3" s="15" t="s">
        <v>34</v>
      </c>
      <c r="V3" s="4"/>
      <c r="W3" s="308"/>
      <c r="X3" s="308"/>
      <c r="Y3" s="309"/>
    </row>
    <row r="4" spans="1:25">
      <c r="A4" s="16" t="s">
        <v>35</v>
      </c>
      <c r="B4" s="11" t="s">
        <v>1</v>
      </c>
      <c r="C4" s="11" t="s">
        <v>2</v>
      </c>
      <c r="D4" s="14" t="s">
        <v>3</v>
      </c>
      <c r="E4" s="11" t="s">
        <v>4</v>
      </c>
      <c r="F4" s="11" t="s">
        <v>5</v>
      </c>
      <c r="G4" s="11" t="s">
        <v>36</v>
      </c>
      <c r="H4" s="11" t="s">
        <v>37</v>
      </c>
      <c r="I4" s="11" t="s">
        <v>38</v>
      </c>
      <c r="J4" s="11" t="s">
        <v>39</v>
      </c>
      <c r="K4" s="11" t="s">
        <v>6</v>
      </c>
      <c r="L4" s="11" t="s">
        <v>40</v>
      </c>
      <c r="M4" s="11" t="s">
        <v>41</v>
      </c>
      <c r="N4" s="11" t="s">
        <v>41</v>
      </c>
      <c r="O4" s="11" t="s">
        <v>41</v>
      </c>
      <c r="P4" s="11" t="s">
        <v>42</v>
      </c>
      <c r="Q4" s="11" t="s">
        <v>42</v>
      </c>
      <c r="R4" s="11" t="s">
        <v>43</v>
      </c>
      <c r="S4" s="11" t="s">
        <v>44</v>
      </c>
      <c r="T4" s="1"/>
      <c r="U4" s="15" t="s">
        <v>45</v>
      </c>
      <c r="V4" s="4"/>
      <c r="W4" s="308"/>
      <c r="X4" s="308"/>
      <c r="Y4" s="309"/>
    </row>
    <row r="5" spans="1:25" ht="15.75" thickBot="1">
      <c r="A5" s="16"/>
      <c r="B5" s="11" t="s">
        <v>0</v>
      </c>
      <c r="C5" s="11" t="s">
        <v>0</v>
      </c>
      <c r="D5" s="17" t="s">
        <v>7</v>
      </c>
      <c r="E5" s="11" t="s">
        <v>7</v>
      </c>
      <c r="F5" s="11" t="s">
        <v>0</v>
      </c>
      <c r="G5" s="11" t="s">
        <v>7</v>
      </c>
      <c r="H5" s="18" t="s">
        <v>46</v>
      </c>
      <c r="I5" s="11" t="s">
        <v>9</v>
      </c>
      <c r="J5" s="11" t="s">
        <v>10</v>
      </c>
      <c r="K5" s="11" t="s">
        <v>10</v>
      </c>
      <c r="L5" s="11" t="s">
        <v>11</v>
      </c>
      <c r="M5" s="11" t="s">
        <v>8</v>
      </c>
      <c r="N5" s="11" t="s">
        <v>8</v>
      </c>
      <c r="O5" s="11" t="s">
        <v>8</v>
      </c>
      <c r="P5" s="11" t="s">
        <v>9</v>
      </c>
      <c r="Q5" s="11" t="s">
        <v>9</v>
      </c>
      <c r="R5" s="11" t="s">
        <v>9</v>
      </c>
      <c r="S5" s="11" t="s">
        <v>12</v>
      </c>
      <c r="T5" s="19" t="s">
        <v>47</v>
      </c>
      <c r="U5" s="20" t="s">
        <v>48</v>
      </c>
      <c r="V5" s="4"/>
      <c r="W5" s="308"/>
      <c r="X5" s="308"/>
      <c r="Y5" s="309"/>
    </row>
    <row r="6" spans="1:25">
      <c r="A6" s="21">
        <v>32</v>
      </c>
      <c r="D6">
        <v>49939</v>
      </c>
      <c r="T6" s="22">
        <v>31</v>
      </c>
      <c r="U6" s="23">
        <f>D6-D7</f>
        <v>134</v>
      </c>
      <c r="V6" s="4"/>
      <c r="W6" s="227"/>
      <c r="X6" s="227"/>
      <c r="Y6" s="234"/>
    </row>
    <row r="7" spans="1:25">
      <c r="A7" s="21">
        <v>31</v>
      </c>
      <c r="B7" s="237"/>
      <c r="C7" s="237"/>
      <c r="D7">
        <v>49805</v>
      </c>
      <c r="T7" s="22">
        <v>30</v>
      </c>
      <c r="U7" s="23">
        <f>D7-D8</f>
        <v>100</v>
      </c>
      <c r="V7" s="24">
        <v>1</v>
      </c>
      <c r="W7" s="112"/>
      <c r="X7" s="112"/>
      <c r="Y7" s="225">
        <f t="shared" ref="Y7:Y36" si="0">((X7*100)/D7)-100</f>
        <v>-100</v>
      </c>
    </row>
    <row r="8" spans="1:25">
      <c r="A8" s="16">
        <v>30</v>
      </c>
      <c r="B8" s="237"/>
      <c r="C8" s="237"/>
      <c r="D8">
        <v>49705</v>
      </c>
      <c r="T8" s="16">
        <v>29</v>
      </c>
      <c r="U8" s="23">
        <f>D8-D9</f>
        <v>106</v>
      </c>
      <c r="V8" s="4"/>
      <c r="W8" s="91"/>
      <c r="X8" s="91"/>
      <c r="Y8" s="225">
        <f t="shared" si="0"/>
        <v>-100</v>
      </c>
    </row>
    <row r="9" spans="1:25" s="25" customFormat="1">
      <c r="A9" s="21">
        <v>29</v>
      </c>
      <c r="B9" s="237" t="s">
        <v>250</v>
      </c>
      <c r="C9" s="237" t="s">
        <v>194</v>
      </c>
      <c r="D9" s="237">
        <v>49599</v>
      </c>
      <c r="E9" s="237">
        <v>7076</v>
      </c>
      <c r="F9" s="237">
        <v>6.5799940000000001</v>
      </c>
      <c r="G9" s="237">
        <v>0</v>
      </c>
      <c r="H9" s="237">
        <v>80.667000000000002</v>
      </c>
      <c r="I9" s="237">
        <v>22</v>
      </c>
      <c r="J9" s="237">
        <v>5.3</v>
      </c>
      <c r="K9" s="237">
        <v>18.100000000000001</v>
      </c>
      <c r="L9" s="237">
        <v>1.0122</v>
      </c>
      <c r="M9" s="237">
        <v>78.391999999999996</v>
      </c>
      <c r="N9" s="237">
        <v>83.912000000000006</v>
      </c>
      <c r="O9" s="237">
        <v>79.801000000000002</v>
      </c>
      <c r="P9" s="237">
        <v>12.6</v>
      </c>
      <c r="Q9" s="237">
        <v>32.9</v>
      </c>
      <c r="R9" s="237">
        <v>17.5</v>
      </c>
      <c r="S9" s="237">
        <v>5.42</v>
      </c>
      <c r="T9" s="22">
        <v>28</v>
      </c>
      <c r="U9" s="23">
        <f t="shared" ref="U9:U36" si="1">D9-D10</f>
        <v>123</v>
      </c>
      <c r="V9" s="24">
        <v>29</v>
      </c>
      <c r="W9" s="91"/>
      <c r="X9" s="91"/>
      <c r="Y9" s="225">
        <f t="shared" si="0"/>
        <v>-100</v>
      </c>
    </row>
    <row r="10" spans="1:25">
      <c r="A10" s="16">
        <v>28</v>
      </c>
      <c r="B10" s="237" t="s">
        <v>251</v>
      </c>
      <c r="C10" s="237" t="s">
        <v>194</v>
      </c>
      <c r="D10" s="237">
        <v>49476</v>
      </c>
      <c r="E10" s="237">
        <v>7057</v>
      </c>
      <c r="F10" s="237">
        <v>6.5581370000000003</v>
      </c>
      <c r="G10" s="237">
        <v>0</v>
      </c>
      <c r="H10" s="237">
        <v>81.215000000000003</v>
      </c>
      <c r="I10" s="237">
        <v>21.4</v>
      </c>
      <c r="J10" s="237">
        <v>4.8</v>
      </c>
      <c r="K10" s="237">
        <v>18.399999999999999</v>
      </c>
      <c r="L10" s="237">
        <v>1.0123</v>
      </c>
      <c r="M10" s="237">
        <v>78.665999999999997</v>
      </c>
      <c r="N10" s="237">
        <v>84.204999999999998</v>
      </c>
      <c r="O10" s="237">
        <v>79.182000000000002</v>
      </c>
      <c r="P10" s="237">
        <v>10.6</v>
      </c>
      <c r="Q10" s="237">
        <v>32.6</v>
      </c>
      <c r="R10" s="237">
        <v>16.5</v>
      </c>
      <c r="S10" s="237">
        <v>5.42</v>
      </c>
      <c r="T10" s="16">
        <v>27</v>
      </c>
      <c r="U10" s="23">
        <f t="shared" si="1"/>
        <v>114</v>
      </c>
      <c r="V10" s="16"/>
      <c r="W10" s="91"/>
      <c r="X10" s="91"/>
      <c r="Y10" s="225">
        <f t="shared" si="0"/>
        <v>-100</v>
      </c>
    </row>
    <row r="11" spans="1:25">
      <c r="A11" s="16">
        <v>27</v>
      </c>
      <c r="B11" s="237" t="s">
        <v>252</v>
      </c>
      <c r="C11" s="237" t="s">
        <v>194</v>
      </c>
      <c r="D11" s="237">
        <v>49362</v>
      </c>
      <c r="E11" s="237">
        <v>7039</v>
      </c>
      <c r="F11" s="237">
        <v>6.7558410000000002</v>
      </c>
      <c r="G11" s="237">
        <v>0</v>
      </c>
      <c r="H11" s="237">
        <v>82.866</v>
      </c>
      <c r="I11" s="237">
        <v>21.3</v>
      </c>
      <c r="J11" s="237">
        <v>0.8</v>
      </c>
      <c r="K11" s="237">
        <v>19.100000000000001</v>
      </c>
      <c r="L11" s="237">
        <v>1.0132000000000001</v>
      </c>
      <c r="M11" s="237">
        <v>79.412999999999997</v>
      </c>
      <c r="N11" s="237">
        <v>84.212999999999994</v>
      </c>
      <c r="O11" s="237">
        <v>80.445999999999998</v>
      </c>
      <c r="P11" s="237">
        <v>9.4</v>
      </c>
      <c r="Q11" s="237">
        <v>32.6</v>
      </c>
      <c r="R11" s="237">
        <v>12.2</v>
      </c>
      <c r="S11" s="237">
        <v>5.4</v>
      </c>
      <c r="T11" s="16">
        <v>26</v>
      </c>
      <c r="U11" s="23">
        <f t="shared" si="1"/>
        <v>19</v>
      </c>
      <c r="V11" s="16"/>
      <c r="W11" s="91"/>
      <c r="X11" s="91"/>
      <c r="Y11" s="225">
        <f t="shared" si="0"/>
        <v>-100</v>
      </c>
    </row>
    <row r="12" spans="1:25">
      <c r="A12" s="16">
        <v>26</v>
      </c>
      <c r="B12" s="237" t="s">
        <v>253</v>
      </c>
      <c r="C12" s="237" t="s">
        <v>194</v>
      </c>
      <c r="D12" s="237">
        <v>49343</v>
      </c>
      <c r="E12" s="237">
        <v>7037</v>
      </c>
      <c r="F12" s="237">
        <v>6.8795200000000003</v>
      </c>
      <c r="G12" s="237">
        <v>0</v>
      </c>
      <c r="H12" s="237">
        <v>82.182000000000002</v>
      </c>
      <c r="I12" s="237">
        <v>21.8</v>
      </c>
      <c r="J12" s="237">
        <v>1.2</v>
      </c>
      <c r="K12" s="237">
        <v>6.1</v>
      </c>
      <c r="L12" s="237">
        <v>1.0130999999999999</v>
      </c>
      <c r="M12" s="237">
        <v>79.599999999999994</v>
      </c>
      <c r="N12" s="237">
        <v>84.462999999999994</v>
      </c>
      <c r="O12" s="237">
        <v>83.198999999999998</v>
      </c>
      <c r="P12" s="237">
        <v>12.1</v>
      </c>
      <c r="Q12" s="237">
        <v>33.6</v>
      </c>
      <c r="R12" s="237">
        <v>15.4</v>
      </c>
      <c r="S12" s="237">
        <v>5.42</v>
      </c>
      <c r="T12" s="16">
        <v>25</v>
      </c>
      <c r="U12" s="23">
        <f t="shared" si="1"/>
        <v>27</v>
      </c>
      <c r="V12" s="16"/>
      <c r="W12" s="125"/>
      <c r="X12" s="125"/>
      <c r="Y12" s="225">
        <f t="shared" si="0"/>
        <v>-100</v>
      </c>
    </row>
    <row r="13" spans="1:25">
      <c r="A13" s="16">
        <v>25</v>
      </c>
      <c r="B13" s="237" t="s">
        <v>254</v>
      </c>
      <c r="C13" s="237" t="s">
        <v>194</v>
      </c>
      <c r="D13" s="237">
        <v>49316</v>
      </c>
      <c r="E13" s="237">
        <v>7032</v>
      </c>
      <c r="F13" s="237">
        <v>6.6155480000000004</v>
      </c>
      <c r="G13" s="237">
        <v>0</v>
      </c>
      <c r="H13" s="237">
        <v>80.594999999999999</v>
      </c>
      <c r="I13" s="237">
        <v>19.8</v>
      </c>
      <c r="J13" s="237">
        <v>5.8</v>
      </c>
      <c r="K13" s="237">
        <v>17.5</v>
      </c>
      <c r="L13" s="237">
        <v>1.0123</v>
      </c>
      <c r="M13" s="237">
        <v>77.73</v>
      </c>
      <c r="N13" s="237">
        <v>83.486000000000004</v>
      </c>
      <c r="O13" s="237">
        <v>80.209999999999994</v>
      </c>
      <c r="P13" s="237">
        <v>13.2</v>
      </c>
      <c r="Q13" s="237">
        <v>30.9</v>
      </c>
      <c r="R13" s="237">
        <v>17.3</v>
      </c>
      <c r="S13" s="237">
        <v>5.42</v>
      </c>
      <c r="T13" s="16">
        <v>24</v>
      </c>
      <c r="U13" s="23">
        <f t="shared" si="1"/>
        <v>138</v>
      </c>
      <c r="V13" s="16"/>
      <c r="W13" s="91"/>
      <c r="X13" s="91"/>
      <c r="Y13" s="225">
        <f t="shared" si="0"/>
        <v>-100</v>
      </c>
    </row>
    <row r="14" spans="1:25">
      <c r="A14" s="16">
        <v>24</v>
      </c>
      <c r="B14" s="237" t="s">
        <v>255</v>
      </c>
      <c r="C14" s="237" t="s">
        <v>194</v>
      </c>
      <c r="D14" s="237">
        <v>49178</v>
      </c>
      <c r="E14" s="237">
        <v>7011</v>
      </c>
      <c r="F14" s="237">
        <v>6.5630179999999996</v>
      </c>
      <c r="G14" s="237">
        <v>0</v>
      </c>
      <c r="H14" s="237">
        <v>79.337000000000003</v>
      </c>
      <c r="I14" s="237">
        <v>18.7</v>
      </c>
      <c r="J14" s="237">
        <v>2.8</v>
      </c>
      <c r="K14" s="237">
        <v>19</v>
      </c>
      <c r="L14" s="237">
        <v>1.0125</v>
      </c>
      <c r="M14" s="237">
        <v>76.34</v>
      </c>
      <c r="N14" s="237">
        <v>82.647999999999996</v>
      </c>
      <c r="O14" s="237">
        <v>78.733000000000004</v>
      </c>
      <c r="P14" s="237">
        <v>11.6</v>
      </c>
      <c r="Q14" s="237">
        <v>30.3</v>
      </c>
      <c r="R14" s="237">
        <v>14.9</v>
      </c>
      <c r="S14" s="237">
        <v>5.41</v>
      </c>
      <c r="T14" s="16">
        <v>23</v>
      </c>
      <c r="U14" s="23">
        <f t="shared" si="1"/>
        <v>65</v>
      </c>
      <c r="V14" s="16"/>
      <c r="W14" s="91"/>
      <c r="X14" s="91"/>
      <c r="Y14" s="225">
        <f t="shared" si="0"/>
        <v>-100</v>
      </c>
    </row>
    <row r="15" spans="1:25">
      <c r="A15" s="16">
        <v>23</v>
      </c>
      <c r="B15" s="237" t="s">
        <v>256</v>
      </c>
      <c r="C15" s="237" t="s">
        <v>194</v>
      </c>
      <c r="D15" s="237">
        <v>49113</v>
      </c>
      <c r="E15" s="237">
        <v>7001</v>
      </c>
      <c r="F15" s="237">
        <v>6.5653870000000003</v>
      </c>
      <c r="G15" s="237">
        <v>0</v>
      </c>
      <c r="H15" s="237">
        <v>79.631</v>
      </c>
      <c r="I15" s="237">
        <v>20.8</v>
      </c>
      <c r="J15" s="237">
        <v>0.8</v>
      </c>
      <c r="K15" s="237">
        <v>5.9</v>
      </c>
      <c r="L15" s="237">
        <v>1.0125</v>
      </c>
      <c r="M15" s="237">
        <v>76.927999999999997</v>
      </c>
      <c r="N15" s="237">
        <v>82.971999999999994</v>
      </c>
      <c r="O15" s="237">
        <v>78.638000000000005</v>
      </c>
      <c r="P15" s="237">
        <v>14.1</v>
      </c>
      <c r="Q15" s="237">
        <v>31.6</v>
      </c>
      <c r="R15" s="237">
        <v>14.5</v>
      </c>
      <c r="S15" s="237">
        <v>5.41</v>
      </c>
      <c r="T15" s="16">
        <v>22</v>
      </c>
      <c r="U15" s="23">
        <f t="shared" si="1"/>
        <v>18</v>
      </c>
      <c r="V15" s="16"/>
      <c r="W15" s="112"/>
      <c r="X15" s="112"/>
      <c r="Y15" s="225">
        <f t="shared" si="0"/>
        <v>-100</v>
      </c>
    </row>
    <row r="16" spans="1:25" s="25" customFormat="1">
      <c r="A16" s="21">
        <v>22</v>
      </c>
      <c r="B16" s="237" t="s">
        <v>243</v>
      </c>
      <c r="C16" s="237" t="s">
        <v>194</v>
      </c>
      <c r="D16" s="237">
        <v>49095</v>
      </c>
      <c r="E16" s="237">
        <v>6999</v>
      </c>
      <c r="F16" s="237">
        <v>6.434952</v>
      </c>
      <c r="G16" s="237">
        <v>0</v>
      </c>
      <c r="H16" s="237">
        <v>78.840999999999994</v>
      </c>
      <c r="I16" s="237">
        <v>20.9</v>
      </c>
      <c r="J16" s="237">
        <v>5.6</v>
      </c>
      <c r="K16" s="237">
        <v>6.3</v>
      </c>
      <c r="L16" s="237">
        <v>1.012</v>
      </c>
      <c r="M16" s="237">
        <v>75.61</v>
      </c>
      <c r="N16" s="237">
        <v>82.426000000000002</v>
      </c>
      <c r="O16" s="237">
        <v>77.364000000000004</v>
      </c>
      <c r="P16" s="237">
        <v>14.3</v>
      </c>
      <c r="Q16" s="237">
        <v>30.7</v>
      </c>
      <c r="R16" s="237">
        <v>16.100000000000001</v>
      </c>
      <c r="S16" s="237">
        <v>5.42</v>
      </c>
      <c r="T16" s="22">
        <v>21</v>
      </c>
      <c r="U16" s="23">
        <f t="shared" si="1"/>
        <v>135</v>
      </c>
      <c r="V16" s="24">
        <v>22</v>
      </c>
      <c r="W16" s="99"/>
      <c r="X16" s="99"/>
      <c r="Y16" s="225">
        <f t="shared" si="0"/>
        <v>-100</v>
      </c>
    </row>
    <row r="17" spans="1:25">
      <c r="A17" s="16">
        <v>21</v>
      </c>
      <c r="B17" s="237" t="s">
        <v>244</v>
      </c>
      <c r="C17" s="237" t="s">
        <v>194</v>
      </c>
      <c r="D17" s="237">
        <v>48960</v>
      </c>
      <c r="E17" s="237">
        <v>6978</v>
      </c>
      <c r="F17" s="237">
        <v>6.3891840000000002</v>
      </c>
      <c r="G17" s="237">
        <v>0</v>
      </c>
      <c r="H17" s="237">
        <v>79.86</v>
      </c>
      <c r="I17" s="237">
        <v>19.399999999999999</v>
      </c>
      <c r="J17" s="237">
        <v>5</v>
      </c>
      <c r="K17" s="237">
        <v>18.5</v>
      </c>
      <c r="L17" s="237">
        <v>1.0118</v>
      </c>
      <c r="M17" s="237">
        <v>76.495999999999995</v>
      </c>
      <c r="N17" s="237">
        <v>82.442999999999998</v>
      </c>
      <c r="O17" s="237">
        <v>77</v>
      </c>
      <c r="P17" s="237">
        <v>11.8</v>
      </c>
      <c r="Q17" s="237">
        <v>30.1</v>
      </c>
      <c r="R17" s="237">
        <v>16.899999999999999</v>
      </c>
      <c r="S17" s="237">
        <v>5.43</v>
      </c>
      <c r="T17" s="16">
        <v>20</v>
      </c>
      <c r="U17" s="23">
        <f t="shared" si="1"/>
        <v>117</v>
      </c>
      <c r="V17" s="16"/>
      <c r="W17" s="99"/>
      <c r="X17" s="99"/>
      <c r="Y17" s="225">
        <f t="shared" si="0"/>
        <v>-100</v>
      </c>
    </row>
    <row r="18" spans="1:25">
      <c r="A18" s="16">
        <v>20</v>
      </c>
      <c r="B18" s="237" t="s">
        <v>245</v>
      </c>
      <c r="C18" s="237" t="s">
        <v>194</v>
      </c>
      <c r="D18" s="237">
        <v>48843</v>
      </c>
      <c r="E18" s="237">
        <v>6960</v>
      </c>
      <c r="F18" s="237">
        <v>6.7332219999999996</v>
      </c>
      <c r="G18" s="237">
        <v>0</v>
      </c>
      <c r="H18" s="237">
        <v>82.805000000000007</v>
      </c>
      <c r="I18" s="237">
        <v>20.5</v>
      </c>
      <c r="J18" s="237">
        <v>1</v>
      </c>
      <c r="K18" s="237">
        <v>18.899999999999999</v>
      </c>
      <c r="L18" s="237">
        <v>1.0127999999999999</v>
      </c>
      <c r="M18" s="237">
        <v>80.313999999999993</v>
      </c>
      <c r="N18" s="237">
        <v>84.296000000000006</v>
      </c>
      <c r="O18" s="237">
        <v>81.265000000000001</v>
      </c>
      <c r="P18" s="237">
        <v>12.6</v>
      </c>
      <c r="Q18" s="237">
        <v>31</v>
      </c>
      <c r="R18" s="237">
        <v>15.6</v>
      </c>
      <c r="S18" s="237">
        <v>5.41</v>
      </c>
      <c r="T18" s="16">
        <v>19</v>
      </c>
      <c r="U18" s="23">
        <f t="shared" si="1"/>
        <v>25</v>
      </c>
      <c r="V18" s="16"/>
      <c r="W18" s="99"/>
      <c r="X18" s="99"/>
      <c r="Y18" s="225">
        <f t="shared" si="0"/>
        <v>-100</v>
      </c>
    </row>
    <row r="19" spans="1:25">
      <c r="A19" s="16">
        <v>19</v>
      </c>
      <c r="B19" s="237" t="s">
        <v>246</v>
      </c>
      <c r="C19" s="237" t="s">
        <v>194</v>
      </c>
      <c r="D19" s="237">
        <v>48818</v>
      </c>
      <c r="E19" s="237">
        <v>6956</v>
      </c>
      <c r="F19" s="237">
        <v>6.9148209999999999</v>
      </c>
      <c r="G19" s="237">
        <v>0</v>
      </c>
      <c r="H19" s="237">
        <v>82.783000000000001</v>
      </c>
      <c r="I19" s="237">
        <v>21.5</v>
      </c>
      <c r="J19" s="237">
        <v>0</v>
      </c>
      <c r="K19" s="237">
        <v>0</v>
      </c>
      <c r="L19" s="237">
        <v>1.0130999999999999</v>
      </c>
      <c r="M19" s="237">
        <v>80.328999999999994</v>
      </c>
      <c r="N19" s="237">
        <v>85.284000000000006</v>
      </c>
      <c r="O19" s="237">
        <v>83.866</v>
      </c>
      <c r="P19" s="237">
        <v>14.7</v>
      </c>
      <c r="Q19" s="237">
        <v>33</v>
      </c>
      <c r="R19" s="237">
        <v>16</v>
      </c>
      <c r="S19" s="237">
        <v>5.42</v>
      </c>
      <c r="T19" s="16">
        <v>18</v>
      </c>
      <c r="U19" s="23">
        <f t="shared" si="1"/>
        <v>0</v>
      </c>
      <c r="V19" s="16"/>
      <c r="W19" s="99"/>
      <c r="X19" s="99"/>
      <c r="Y19" s="225">
        <f t="shared" si="0"/>
        <v>-100</v>
      </c>
    </row>
    <row r="20" spans="1:25">
      <c r="A20" s="16">
        <v>18</v>
      </c>
      <c r="B20" s="237" t="s">
        <v>247</v>
      </c>
      <c r="C20" s="237" t="s">
        <v>194</v>
      </c>
      <c r="D20" s="237">
        <v>48818</v>
      </c>
      <c r="E20" s="237">
        <v>6956</v>
      </c>
      <c r="F20" s="237">
        <v>6.7401929999999997</v>
      </c>
      <c r="G20" s="237">
        <v>0</v>
      </c>
      <c r="H20" s="237">
        <v>80.427000000000007</v>
      </c>
      <c r="I20" s="237">
        <v>21.6</v>
      </c>
      <c r="J20" s="237">
        <v>5</v>
      </c>
      <c r="K20" s="237">
        <v>6.3</v>
      </c>
      <c r="L20" s="237">
        <v>1.0125</v>
      </c>
      <c r="M20" s="237">
        <v>77.033000000000001</v>
      </c>
      <c r="N20" s="237">
        <v>83.238</v>
      </c>
      <c r="O20" s="237">
        <v>81.992999999999995</v>
      </c>
      <c r="P20" s="237">
        <v>15.4</v>
      </c>
      <c r="Q20" s="237">
        <v>29.7</v>
      </c>
      <c r="R20" s="237">
        <v>17.5</v>
      </c>
      <c r="S20" s="237">
        <v>5.42</v>
      </c>
      <c r="T20" s="16">
        <v>17</v>
      </c>
      <c r="U20" s="23">
        <f t="shared" si="1"/>
        <v>118</v>
      </c>
      <c r="V20" s="16"/>
      <c r="W20" s="99"/>
      <c r="X20" s="99"/>
      <c r="Y20" s="225">
        <f t="shared" si="0"/>
        <v>-100</v>
      </c>
    </row>
    <row r="21" spans="1:25">
      <c r="A21" s="16">
        <v>17</v>
      </c>
      <c r="B21" s="237" t="s">
        <v>248</v>
      </c>
      <c r="C21" s="237" t="s">
        <v>194</v>
      </c>
      <c r="D21" s="237">
        <v>48700</v>
      </c>
      <c r="E21" s="237">
        <v>6938</v>
      </c>
      <c r="F21" s="237">
        <v>6.6905039999999998</v>
      </c>
      <c r="G21" s="237">
        <v>0</v>
      </c>
      <c r="H21" s="237">
        <v>80.510999999999996</v>
      </c>
      <c r="I21" s="237">
        <v>20</v>
      </c>
      <c r="J21" s="237">
        <v>4.3</v>
      </c>
      <c r="K21" s="237">
        <v>18.600000000000001</v>
      </c>
      <c r="L21" s="237">
        <v>1.0126999999999999</v>
      </c>
      <c r="M21" s="237">
        <v>75.721000000000004</v>
      </c>
      <c r="N21" s="237">
        <v>82.944999999999993</v>
      </c>
      <c r="O21" s="237">
        <v>80.596000000000004</v>
      </c>
      <c r="P21" s="237">
        <v>12.7</v>
      </c>
      <c r="Q21" s="237">
        <v>31</v>
      </c>
      <c r="R21" s="237">
        <v>15.3</v>
      </c>
      <c r="S21" s="237">
        <v>5.43</v>
      </c>
      <c r="T21" s="16">
        <v>16</v>
      </c>
      <c r="U21" s="23">
        <f t="shared" si="1"/>
        <v>101</v>
      </c>
      <c r="V21" s="16"/>
      <c r="W21" s="99"/>
      <c r="X21" s="99"/>
      <c r="Y21" s="225">
        <f t="shared" si="0"/>
        <v>-100</v>
      </c>
    </row>
    <row r="22" spans="1:25">
      <c r="A22" s="16">
        <v>16</v>
      </c>
      <c r="B22" s="237" t="s">
        <v>249</v>
      </c>
      <c r="C22" s="237" t="s">
        <v>194</v>
      </c>
      <c r="D22" s="237">
        <v>48599</v>
      </c>
      <c r="E22" s="237">
        <v>6922</v>
      </c>
      <c r="F22" s="237">
        <v>6.3634120000000003</v>
      </c>
      <c r="G22" s="237">
        <v>0</v>
      </c>
      <c r="H22" s="237">
        <v>79.647999999999996</v>
      </c>
      <c r="I22" s="237">
        <v>20.9</v>
      </c>
      <c r="J22" s="237">
        <v>4.5999999999999996</v>
      </c>
      <c r="K22" s="237">
        <v>18.7</v>
      </c>
      <c r="L22" s="237">
        <v>1.0117</v>
      </c>
      <c r="M22" s="237">
        <v>76.304000000000002</v>
      </c>
      <c r="N22" s="237">
        <v>82.846999999999994</v>
      </c>
      <c r="O22" s="237">
        <v>76.742000000000004</v>
      </c>
      <c r="P22" s="237">
        <v>12.9</v>
      </c>
      <c r="Q22" s="237">
        <v>31.1</v>
      </c>
      <c r="R22" s="237">
        <v>17.2</v>
      </c>
      <c r="S22" s="237">
        <v>5.42</v>
      </c>
      <c r="T22" s="16">
        <v>15</v>
      </c>
      <c r="U22" s="23">
        <f t="shared" si="1"/>
        <v>108</v>
      </c>
      <c r="V22" s="16"/>
      <c r="W22" s="99"/>
      <c r="X22" s="99"/>
      <c r="Y22" s="225">
        <f t="shared" si="0"/>
        <v>-100</v>
      </c>
    </row>
    <row r="23" spans="1:25" s="25" customFormat="1">
      <c r="A23" s="21">
        <v>15</v>
      </c>
      <c r="B23" s="237" t="s">
        <v>222</v>
      </c>
      <c r="C23" s="237" t="s">
        <v>194</v>
      </c>
      <c r="D23" s="237">
        <v>48491</v>
      </c>
      <c r="E23" s="237">
        <v>6906</v>
      </c>
      <c r="F23" s="237">
        <v>6.4622149999999996</v>
      </c>
      <c r="G23" s="237">
        <v>0</v>
      </c>
      <c r="H23" s="237">
        <v>80.347999999999999</v>
      </c>
      <c r="I23" s="237">
        <v>20.5</v>
      </c>
      <c r="J23" s="237">
        <v>4</v>
      </c>
      <c r="K23" s="237">
        <v>19</v>
      </c>
      <c r="L23" s="237">
        <v>1.012</v>
      </c>
      <c r="M23" s="237">
        <v>77.231999999999999</v>
      </c>
      <c r="N23" s="237">
        <v>83.36</v>
      </c>
      <c r="O23" s="237">
        <v>77.953000000000003</v>
      </c>
      <c r="P23" s="237">
        <v>11.2</v>
      </c>
      <c r="Q23" s="237">
        <v>32</v>
      </c>
      <c r="R23" s="237">
        <v>16.8</v>
      </c>
      <c r="S23" s="237">
        <v>5.43</v>
      </c>
      <c r="T23" s="22">
        <v>14</v>
      </c>
      <c r="U23" s="23">
        <f t="shared" si="1"/>
        <v>94</v>
      </c>
      <c r="V23" s="24">
        <v>15</v>
      </c>
      <c r="W23" s="99"/>
      <c r="X23" s="99"/>
      <c r="Y23" s="225">
        <f t="shared" si="0"/>
        <v>-100</v>
      </c>
    </row>
    <row r="24" spans="1:25">
      <c r="A24" s="16">
        <v>14</v>
      </c>
      <c r="B24" s="237" t="s">
        <v>223</v>
      </c>
      <c r="C24" s="237" t="s">
        <v>194</v>
      </c>
      <c r="D24" s="237">
        <v>48397</v>
      </c>
      <c r="E24" s="237">
        <v>6891</v>
      </c>
      <c r="F24" s="237">
        <v>6.5154870000000003</v>
      </c>
      <c r="G24" s="237">
        <v>0</v>
      </c>
      <c r="H24" s="237">
        <v>80.337999999999994</v>
      </c>
      <c r="I24" s="237">
        <v>20.6</v>
      </c>
      <c r="J24" s="237">
        <v>3.8</v>
      </c>
      <c r="K24" s="237">
        <v>18.899999999999999</v>
      </c>
      <c r="L24" s="237">
        <v>1.0123</v>
      </c>
      <c r="M24" s="237">
        <v>77.608000000000004</v>
      </c>
      <c r="N24" s="237">
        <v>83.471999999999994</v>
      </c>
      <c r="O24" s="237">
        <v>78.247</v>
      </c>
      <c r="P24" s="237">
        <v>10</v>
      </c>
      <c r="Q24" s="237">
        <v>30.2</v>
      </c>
      <c r="R24" s="237">
        <v>15.4</v>
      </c>
      <c r="S24" s="237">
        <v>5.43</v>
      </c>
      <c r="T24" s="16">
        <v>13</v>
      </c>
      <c r="U24" s="23">
        <f t="shared" si="1"/>
        <v>86</v>
      </c>
      <c r="V24" s="16"/>
      <c r="W24" s="99"/>
      <c r="X24" s="99"/>
      <c r="Y24" s="225">
        <f t="shared" si="0"/>
        <v>-100</v>
      </c>
    </row>
    <row r="25" spans="1:25">
      <c r="A25" s="16">
        <v>13</v>
      </c>
      <c r="B25" s="237" t="s">
        <v>224</v>
      </c>
      <c r="C25" s="237" t="s">
        <v>194</v>
      </c>
      <c r="D25" s="237">
        <v>48311</v>
      </c>
      <c r="E25" s="237">
        <v>6878</v>
      </c>
      <c r="F25" s="237">
        <v>6.4849930000000002</v>
      </c>
      <c r="G25" s="237">
        <v>0</v>
      </c>
      <c r="H25" s="237">
        <v>82.682000000000002</v>
      </c>
      <c r="I25" s="237">
        <v>20</v>
      </c>
      <c r="J25" s="237">
        <v>0.3</v>
      </c>
      <c r="K25" s="237">
        <v>19</v>
      </c>
      <c r="L25" s="237">
        <v>1.012</v>
      </c>
      <c r="M25" s="237">
        <v>77.429000000000002</v>
      </c>
      <c r="N25" s="237">
        <v>84.36</v>
      </c>
      <c r="O25" s="237">
        <v>78.391000000000005</v>
      </c>
      <c r="P25" s="237">
        <v>11.9</v>
      </c>
      <c r="Q25" s="237">
        <v>27.2</v>
      </c>
      <c r="R25" s="237">
        <v>17.2</v>
      </c>
      <c r="S25" s="237">
        <v>5.43</v>
      </c>
      <c r="T25" s="16">
        <v>12</v>
      </c>
      <c r="U25" s="23">
        <f t="shared" si="1"/>
        <v>7</v>
      </c>
      <c r="V25" s="16"/>
      <c r="W25" s="99"/>
      <c r="X25" s="99"/>
      <c r="Y25" s="225">
        <f t="shared" si="0"/>
        <v>-100</v>
      </c>
    </row>
    <row r="26" spans="1:25">
      <c r="A26" s="16">
        <v>12</v>
      </c>
      <c r="B26" s="237" t="s">
        <v>225</v>
      </c>
      <c r="C26" s="237" t="s">
        <v>194</v>
      </c>
      <c r="D26" s="237">
        <v>48304</v>
      </c>
      <c r="E26" s="237">
        <v>6877</v>
      </c>
      <c r="F26" s="237">
        <v>6.8696349999999997</v>
      </c>
      <c r="G26" s="237">
        <v>0</v>
      </c>
      <c r="H26" s="237">
        <v>82.754999999999995</v>
      </c>
      <c r="I26" s="237">
        <v>18.899999999999999</v>
      </c>
      <c r="J26" s="237">
        <v>1.7</v>
      </c>
      <c r="K26" s="237">
        <v>5.9</v>
      </c>
      <c r="L26" s="237">
        <v>1.0127999999999999</v>
      </c>
      <c r="M26" s="237">
        <v>80.905000000000001</v>
      </c>
      <c r="N26" s="237">
        <v>84.501999999999995</v>
      </c>
      <c r="O26" s="237">
        <v>83.932000000000002</v>
      </c>
      <c r="P26" s="237">
        <v>13.6</v>
      </c>
      <c r="Q26" s="237">
        <v>24.6</v>
      </c>
      <c r="R26" s="237">
        <v>18</v>
      </c>
      <c r="S26" s="237">
        <v>5.43</v>
      </c>
      <c r="T26" s="16">
        <v>11</v>
      </c>
      <c r="U26" s="23">
        <f t="shared" si="1"/>
        <v>39</v>
      </c>
      <c r="V26" s="16"/>
      <c r="W26" s="99"/>
      <c r="X26" s="99"/>
      <c r="Y26" s="225">
        <f t="shared" si="0"/>
        <v>-100</v>
      </c>
    </row>
    <row r="27" spans="1:25">
      <c r="A27" s="16">
        <v>11</v>
      </c>
      <c r="B27" s="237" t="s">
        <v>226</v>
      </c>
      <c r="C27" s="237" t="s">
        <v>194</v>
      </c>
      <c r="D27" s="237">
        <v>48265</v>
      </c>
      <c r="E27" s="237">
        <v>6871</v>
      </c>
      <c r="F27" s="237">
        <v>6.7204579999999998</v>
      </c>
      <c r="G27" s="237">
        <v>0</v>
      </c>
      <c r="H27" s="237">
        <v>81.177999999999997</v>
      </c>
      <c r="I27" s="237">
        <v>19.600000000000001</v>
      </c>
      <c r="J27" s="237">
        <v>5.5</v>
      </c>
      <c r="K27" s="237">
        <v>6.2</v>
      </c>
      <c r="L27" s="237">
        <v>1.0123</v>
      </c>
      <c r="M27" s="237">
        <v>77.491</v>
      </c>
      <c r="N27" s="237">
        <v>83.712999999999994</v>
      </c>
      <c r="O27" s="237">
        <v>82.289000000000001</v>
      </c>
      <c r="P27" s="237">
        <v>13.5</v>
      </c>
      <c r="Q27" s="237">
        <v>25.6</v>
      </c>
      <c r="R27" s="237">
        <v>19.2</v>
      </c>
      <c r="S27" s="237">
        <v>5.45</v>
      </c>
      <c r="T27" s="16">
        <v>10</v>
      </c>
      <c r="U27" s="23">
        <f t="shared" si="1"/>
        <v>131</v>
      </c>
      <c r="V27" s="16"/>
      <c r="W27" s="99"/>
      <c r="X27" s="99"/>
      <c r="Y27" s="225">
        <f t="shared" si="0"/>
        <v>-100</v>
      </c>
    </row>
    <row r="28" spans="1:25">
      <c r="A28" s="16">
        <v>10</v>
      </c>
      <c r="B28" s="237" t="s">
        <v>227</v>
      </c>
      <c r="C28" s="237" t="s">
        <v>194</v>
      </c>
      <c r="D28" s="237">
        <v>48134</v>
      </c>
      <c r="E28" s="237">
        <v>6851</v>
      </c>
      <c r="F28" s="237">
        <v>6.443111</v>
      </c>
      <c r="G28" s="237">
        <v>0</v>
      </c>
      <c r="H28" s="237">
        <v>80.614999999999995</v>
      </c>
      <c r="I28" s="237">
        <v>19.8</v>
      </c>
      <c r="J28" s="237">
        <v>4.5999999999999996</v>
      </c>
      <c r="K28" s="237">
        <v>18.5</v>
      </c>
      <c r="L28" s="237">
        <v>1.0119</v>
      </c>
      <c r="M28" s="237">
        <v>77.656000000000006</v>
      </c>
      <c r="N28" s="237">
        <v>83.131</v>
      </c>
      <c r="O28" s="237">
        <v>77.92</v>
      </c>
      <c r="P28" s="237">
        <v>11.7</v>
      </c>
      <c r="Q28" s="237">
        <v>27.4</v>
      </c>
      <c r="R28" s="237">
        <v>17.5</v>
      </c>
      <c r="S28" s="237">
        <v>5.44</v>
      </c>
      <c r="T28" s="16">
        <v>9</v>
      </c>
      <c r="U28" s="23">
        <f t="shared" si="1"/>
        <v>110</v>
      </c>
      <c r="V28" s="16"/>
      <c r="W28" s="99"/>
      <c r="X28" s="99"/>
      <c r="Y28" s="225">
        <f t="shared" si="0"/>
        <v>-100</v>
      </c>
    </row>
    <row r="29" spans="1:25">
      <c r="A29" s="16">
        <v>9</v>
      </c>
      <c r="B29" s="237" t="s">
        <v>228</v>
      </c>
      <c r="C29" s="237" t="s">
        <v>194</v>
      </c>
      <c r="D29" s="237">
        <v>48024</v>
      </c>
      <c r="E29" s="237">
        <v>6834</v>
      </c>
      <c r="F29" s="237">
        <v>6.5623950000000004</v>
      </c>
      <c r="G29" s="237">
        <v>0</v>
      </c>
      <c r="H29" s="237">
        <v>81.602000000000004</v>
      </c>
      <c r="I29" s="237">
        <v>19.3</v>
      </c>
      <c r="J29" s="237">
        <v>4.5</v>
      </c>
      <c r="K29" s="237">
        <v>18.7</v>
      </c>
      <c r="L29" s="237">
        <v>1.0123</v>
      </c>
      <c r="M29" s="237">
        <v>78.034000000000006</v>
      </c>
      <c r="N29" s="237">
        <v>83.427000000000007</v>
      </c>
      <c r="O29" s="237">
        <v>79.290000000000006</v>
      </c>
      <c r="P29" s="237">
        <v>11.2</v>
      </c>
      <c r="Q29" s="237">
        <v>28.8</v>
      </c>
      <c r="R29" s="237">
        <v>16.7</v>
      </c>
      <c r="S29" s="237">
        <v>5.43</v>
      </c>
      <c r="T29" s="16">
        <v>8</v>
      </c>
      <c r="U29" s="23">
        <f t="shared" si="1"/>
        <v>108</v>
      </c>
      <c r="V29" s="16"/>
      <c r="W29" s="99"/>
      <c r="X29" s="99"/>
      <c r="Y29" s="225">
        <f t="shared" si="0"/>
        <v>-100</v>
      </c>
    </row>
    <row r="30" spans="1:25" s="25" customFormat="1">
      <c r="A30" s="21">
        <v>8</v>
      </c>
      <c r="B30" s="237" t="s">
        <v>214</v>
      </c>
      <c r="C30" s="237" t="s">
        <v>194</v>
      </c>
      <c r="D30" s="237">
        <v>47916</v>
      </c>
      <c r="E30" s="237">
        <v>6818</v>
      </c>
      <c r="F30" s="237">
        <v>6.7425129999999998</v>
      </c>
      <c r="G30" s="237">
        <v>0</v>
      </c>
      <c r="H30" s="237">
        <v>81.213999999999999</v>
      </c>
      <c r="I30" s="237">
        <v>18</v>
      </c>
      <c r="J30" s="237">
        <v>3.8</v>
      </c>
      <c r="K30" s="237">
        <v>18.899999999999999</v>
      </c>
      <c r="L30" s="237">
        <v>1.0125999999999999</v>
      </c>
      <c r="M30" s="237">
        <v>77.757000000000005</v>
      </c>
      <c r="N30" s="237">
        <v>83.838999999999999</v>
      </c>
      <c r="O30" s="237">
        <v>81.944999999999993</v>
      </c>
      <c r="P30" s="237">
        <v>12.8</v>
      </c>
      <c r="Q30" s="237">
        <v>28.5</v>
      </c>
      <c r="R30" s="237">
        <v>17.2</v>
      </c>
      <c r="S30" s="237">
        <v>5.44</v>
      </c>
      <c r="T30" s="22">
        <v>7</v>
      </c>
      <c r="U30" s="23">
        <f t="shared" si="1"/>
        <v>89</v>
      </c>
      <c r="V30" s="24">
        <v>8</v>
      </c>
      <c r="W30" s="99"/>
      <c r="X30" s="99"/>
      <c r="Y30" s="225">
        <f t="shared" si="0"/>
        <v>-100</v>
      </c>
    </row>
    <row r="31" spans="1:25">
      <c r="A31" s="16">
        <v>7</v>
      </c>
      <c r="B31" s="237" t="s">
        <v>215</v>
      </c>
      <c r="C31" s="237" t="s">
        <v>194</v>
      </c>
      <c r="D31" s="237">
        <v>47827</v>
      </c>
      <c r="E31" s="237">
        <v>6804</v>
      </c>
      <c r="F31" s="237">
        <v>6.7047540000000003</v>
      </c>
      <c r="G31" s="237">
        <v>0</v>
      </c>
      <c r="H31" s="237">
        <v>81.8</v>
      </c>
      <c r="I31" s="237">
        <v>20</v>
      </c>
      <c r="J31" s="237">
        <v>4.5</v>
      </c>
      <c r="K31" s="237">
        <v>18.399999999999999</v>
      </c>
      <c r="L31" s="237">
        <v>1.0126999999999999</v>
      </c>
      <c r="M31" s="237">
        <v>79.489000000000004</v>
      </c>
      <c r="N31" s="237">
        <v>83.65</v>
      </c>
      <c r="O31" s="237">
        <v>80.855999999999995</v>
      </c>
      <c r="P31" s="237">
        <v>14.2</v>
      </c>
      <c r="Q31" s="237">
        <v>28.8</v>
      </c>
      <c r="R31" s="237">
        <v>15.5</v>
      </c>
      <c r="S31" s="237">
        <v>5.42</v>
      </c>
      <c r="T31" s="16">
        <v>6</v>
      </c>
      <c r="U31" s="23">
        <f t="shared" si="1"/>
        <v>104</v>
      </c>
      <c r="V31" s="5"/>
      <c r="W31" s="99"/>
      <c r="X31" s="99"/>
      <c r="Y31" s="225">
        <f t="shared" si="0"/>
        <v>-100</v>
      </c>
    </row>
    <row r="32" spans="1:25">
      <c r="A32" s="16">
        <v>6</v>
      </c>
      <c r="B32" s="237" t="s">
        <v>216</v>
      </c>
      <c r="C32" s="237" t="s">
        <v>194</v>
      </c>
      <c r="D32" s="237">
        <v>47723</v>
      </c>
      <c r="E32" s="237">
        <v>6789</v>
      </c>
      <c r="F32" s="237">
        <v>6.7061640000000002</v>
      </c>
      <c r="G32" s="237">
        <v>0</v>
      </c>
      <c r="H32" s="237">
        <v>83.555999999999997</v>
      </c>
      <c r="I32" s="237">
        <v>20.399999999999999</v>
      </c>
      <c r="J32" s="237">
        <v>0.9</v>
      </c>
      <c r="K32" s="237">
        <v>19</v>
      </c>
      <c r="L32" s="237">
        <v>1.0123</v>
      </c>
      <c r="M32" s="237">
        <v>80.132999999999996</v>
      </c>
      <c r="N32" s="237">
        <v>85.254000000000005</v>
      </c>
      <c r="O32" s="237">
        <v>81.881</v>
      </c>
      <c r="P32" s="237">
        <v>13.8</v>
      </c>
      <c r="Q32" s="237">
        <v>29.8</v>
      </c>
      <c r="R32" s="237">
        <v>18.5</v>
      </c>
      <c r="S32" s="237">
        <v>5.44</v>
      </c>
      <c r="T32" s="16">
        <v>5</v>
      </c>
      <c r="U32" s="23">
        <f t="shared" si="1"/>
        <v>23</v>
      </c>
      <c r="V32" s="5"/>
      <c r="W32" s="99"/>
      <c r="X32" s="99"/>
      <c r="Y32" s="225">
        <f t="shared" si="0"/>
        <v>-100</v>
      </c>
    </row>
    <row r="33" spans="1:25">
      <c r="A33" s="16">
        <v>5</v>
      </c>
      <c r="B33" s="237" t="s">
        <v>217</v>
      </c>
      <c r="C33" s="237" t="s">
        <v>194</v>
      </c>
      <c r="D33" s="237">
        <v>47700</v>
      </c>
      <c r="E33" s="237">
        <v>6786</v>
      </c>
      <c r="F33" s="237">
        <v>6.9930849999999998</v>
      </c>
      <c r="G33" s="237">
        <v>0</v>
      </c>
      <c r="H33" s="237">
        <v>83.644000000000005</v>
      </c>
      <c r="I33" s="237">
        <v>19</v>
      </c>
      <c r="J33" s="237">
        <v>1.9</v>
      </c>
      <c r="K33" s="237">
        <v>6.3</v>
      </c>
      <c r="L33" s="237">
        <v>1.0134000000000001</v>
      </c>
      <c r="M33" s="237">
        <v>81.063000000000002</v>
      </c>
      <c r="N33" s="237">
        <v>85.518000000000001</v>
      </c>
      <c r="O33" s="237">
        <v>84.713999999999999</v>
      </c>
      <c r="P33" s="237">
        <v>14.3</v>
      </c>
      <c r="Q33" s="237">
        <v>28.1</v>
      </c>
      <c r="R33" s="237">
        <v>15.3</v>
      </c>
      <c r="S33" s="237">
        <v>5.43</v>
      </c>
      <c r="T33" s="16">
        <v>4</v>
      </c>
      <c r="U33" s="23">
        <f t="shared" si="1"/>
        <v>43</v>
      </c>
      <c r="V33" s="5"/>
      <c r="W33" s="99"/>
      <c r="X33" s="99"/>
      <c r="Y33" s="225">
        <f t="shared" si="0"/>
        <v>-100</v>
      </c>
    </row>
    <row r="34" spans="1:25">
      <c r="A34" s="16">
        <v>4</v>
      </c>
      <c r="B34" s="237" t="s">
        <v>218</v>
      </c>
      <c r="C34" s="237" t="s">
        <v>194</v>
      </c>
      <c r="D34" s="237">
        <v>47657</v>
      </c>
      <c r="E34" s="237">
        <v>6779</v>
      </c>
      <c r="F34" s="237">
        <v>6.7909290000000002</v>
      </c>
      <c r="G34" s="237">
        <v>0</v>
      </c>
      <c r="H34" s="237">
        <v>82.037000000000006</v>
      </c>
      <c r="I34" s="237">
        <v>17.8</v>
      </c>
      <c r="J34" s="237">
        <v>3</v>
      </c>
      <c r="K34" s="237">
        <v>18.899999999999999</v>
      </c>
      <c r="L34" s="237">
        <v>1.0129999999999999</v>
      </c>
      <c r="M34" s="237">
        <v>79.632000000000005</v>
      </c>
      <c r="N34" s="237">
        <v>84.756</v>
      </c>
      <c r="O34" s="237">
        <v>81.838999999999999</v>
      </c>
      <c r="P34" s="237">
        <v>12.6</v>
      </c>
      <c r="Q34" s="237">
        <v>28.1</v>
      </c>
      <c r="R34" s="237">
        <v>15</v>
      </c>
      <c r="S34" s="237">
        <v>5.43</v>
      </c>
      <c r="T34" s="16">
        <v>3</v>
      </c>
      <c r="U34" s="23">
        <f t="shared" si="1"/>
        <v>70</v>
      </c>
      <c r="V34" s="5"/>
      <c r="W34" s="224"/>
      <c r="X34" s="125"/>
      <c r="Y34" s="225">
        <f t="shared" si="0"/>
        <v>-100</v>
      </c>
    </row>
    <row r="35" spans="1:25">
      <c r="A35" s="16">
        <v>3</v>
      </c>
      <c r="B35" s="237" t="s">
        <v>219</v>
      </c>
      <c r="C35" s="237" t="s">
        <v>194</v>
      </c>
      <c r="D35" s="237">
        <v>47587</v>
      </c>
      <c r="E35" s="237">
        <v>6769</v>
      </c>
      <c r="F35" s="237">
        <v>6.8621809999999996</v>
      </c>
      <c r="G35" s="237">
        <v>0</v>
      </c>
      <c r="H35" s="237">
        <v>82.096999999999994</v>
      </c>
      <c r="I35" s="237">
        <v>15.9</v>
      </c>
      <c r="J35" s="237">
        <v>4.2</v>
      </c>
      <c r="K35" s="237">
        <v>18.8</v>
      </c>
      <c r="L35" s="237">
        <v>1.0132000000000001</v>
      </c>
      <c r="M35" s="237">
        <v>79.320999999999998</v>
      </c>
      <c r="N35" s="237">
        <v>84.653999999999996</v>
      </c>
      <c r="O35" s="237">
        <v>82.600999999999999</v>
      </c>
      <c r="P35" s="237">
        <v>12.9</v>
      </c>
      <c r="Q35" s="237">
        <v>21.3</v>
      </c>
      <c r="R35" s="237">
        <v>14.3</v>
      </c>
      <c r="S35" s="237">
        <v>5.43</v>
      </c>
      <c r="T35" s="16">
        <v>2</v>
      </c>
      <c r="U35" s="23">
        <f t="shared" si="1"/>
        <v>99</v>
      </c>
      <c r="V35" s="5"/>
      <c r="W35" s="92"/>
      <c r="X35" s="91"/>
      <c r="Y35" s="225">
        <f t="shared" si="0"/>
        <v>-100</v>
      </c>
    </row>
    <row r="36" spans="1:25">
      <c r="A36" s="16">
        <v>2</v>
      </c>
      <c r="B36" s="237" t="s">
        <v>220</v>
      </c>
      <c r="C36" s="237" t="s">
        <v>194</v>
      </c>
      <c r="D36" s="237">
        <v>47488</v>
      </c>
      <c r="E36" s="237">
        <v>6754</v>
      </c>
      <c r="F36" s="237">
        <v>6.7716589999999997</v>
      </c>
      <c r="G36" s="237">
        <v>0</v>
      </c>
      <c r="H36" s="237">
        <v>82.899000000000001</v>
      </c>
      <c r="I36" s="237">
        <v>18.600000000000001</v>
      </c>
      <c r="J36" s="237">
        <v>4.5</v>
      </c>
      <c r="K36" s="237">
        <v>18.399999999999999</v>
      </c>
      <c r="L36" s="237">
        <v>1.0126999999999999</v>
      </c>
      <c r="M36" s="237">
        <v>81.355999999999995</v>
      </c>
      <c r="N36" s="237">
        <v>84.605000000000004</v>
      </c>
      <c r="O36" s="237">
        <v>82.168999999999997</v>
      </c>
      <c r="P36" s="237">
        <v>15</v>
      </c>
      <c r="Q36" s="237">
        <v>29</v>
      </c>
      <c r="R36" s="237">
        <v>16.7</v>
      </c>
      <c r="S36" s="237">
        <v>5.43</v>
      </c>
      <c r="T36" s="16">
        <v>1</v>
      </c>
      <c r="U36" s="23">
        <f t="shared" si="1"/>
        <v>106</v>
      </c>
      <c r="V36" s="5"/>
      <c r="W36" s="92"/>
      <c r="X36" s="91"/>
      <c r="Y36" s="225">
        <f t="shared" si="0"/>
        <v>-100</v>
      </c>
    </row>
    <row r="37" spans="1:25">
      <c r="A37" s="16">
        <v>1</v>
      </c>
      <c r="B37" s="237" t="s">
        <v>221</v>
      </c>
      <c r="C37" s="237" t="s">
        <v>194</v>
      </c>
      <c r="D37" s="237">
        <v>47382</v>
      </c>
      <c r="E37" s="237">
        <v>6738</v>
      </c>
      <c r="F37" s="237">
        <v>6.8651819999999999</v>
      </c>
      <c r="G37" s="237">
        <v>0</v>
      </c>
      <c r="H37" s="237">
        <v>83.052000000000007</v>
      </c>
      <c r="I37" s="237">
        <v>20.100000000000001</v>
      </c>
      <c r="J37" s="237">
        <v>4</v>
      </c>
      <c r="K37" s="237">
        <v>18.8</v>
      </c>
      <c r="L37" s="237">
        <v>1.0130999999999999</v>
      </c>
      <c r="M37" s="237">
        <v>81.442999999999998</v>
      </c>
      <c r="N37" s="237">
        <v>84.6</v>
      </c>
      <c r="O37" s="237">
        <v>83.070999999999998</v>
      </c>
      <c r="P37" s="237">
        <v>14.9</v>
      </c>
      <c r="Q37" s="237">
        <v>28.7</v>
      </c>
      <c r="R37" s="237">
        <v>15.6</v>
      </c>
      <c r="S37" s="237">
        <v>5.43</v>
      </c>
      <c r="T37" s="1"/>
      <c r="U37" s="26"/>
      <c r="V37" s="5"/>
      <c r="W37" s="92"/>
      <c r="X37" s="91"/>
      <c r="Y37" s="225">
        <f>((X37*100)/D37)-100</f>
        <v>-100</v>
      </c>
    </row>
    <row r="38" spans="1:25">
      <c r="A38" s="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7"/>
      <c r="O38" s="26"/>
      <c r="P38" s="26"/>
      <c r="Q38" s="26"/>
      <c r="R38" s="26"/>
      <c r="S38" s="26"/>
      <c r="T38" s="26"/>
      <c r="U38" s="26"/>
      <c r="V38" s="5"/>
      <c r="W38" s="310"/>
      <c r="X38" s="310"/>
      <c r="Y38" s="311"/>
    </row>
    <row r="39" spans="1:25">
      <c r="A39" s="1"/>
      <c r="B39" s="28" t="s">
        <v>50</v>
      </c>
      <c r="C39" s="29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1"/>
      <c r="O39" s="30"/>
      <c r="P39" s="30"/>
      <c r="Q39" s="30"/>
      <c r="R39" s="30"/>
      <c r="S39" s="30"/>
      <c r="T39" s="30"/>
      <c r="U39" s="30"/>
      <c r="V39" s="30"/>
      <c r="W39" s="311"/>
      <c r="X39" s="311"/>
      <c r="Y39" s="311"/>
    </row>
    <row r="40" spans="1:25">
      <c r="A40" s="1"/>
      <c r="B40" s="29"/>
      <c r="C40" s="29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1"/>
      <c r="O40" s="30"/>
      <c r="P40" s="30"/>
      <c r="Q40" s="30"/>
      <c r="R40" s="30"/>
      <c r="S40" s="30"/>
      <c r="T40" s="30"/>
      <c r="U40" s="30"/>
      <c r="V40" s="30"/>
      <c r="W40" s="311"/>
      <c r="X40" s="311"/>
      <c r="Y40" s="311"/>
    </row>
    <row r="41" spans="1:25">
      <c r="A41" s="1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7"/>
      <c r="O41" s="26"/>
      <c r="P41" s="26"/>
      <c r="Q41" s="26"/>
      <c r="R41" s="26"/>
      <c r="S41" s="26"/>
      <c r="T41" s="26"/>
      <c r="U41" s="26"/>
      <c r="V41" s="5"/>
      <c r="W41" s="311"/>
      <c r="X41" s="311"/>
      <c r="Y41" s="311"/>
    </row>
    <row r="42" spans="1:25">
      <c r="D42" s="32"/>
      <c r="E42" s="32"/>
      <c r="N42" s="32"/>
    </row>
  </sheetData>
  <mergeCells count="4">
    <mergeCell ref="W38:Y41"/>
    <mergeCell ref="W1:W5"/>
    <mergeCell ref="X1:X5"/>
    <mergeCell ref="Y1:Y5"/>
  </mergeCells>
  <pageMargins left="0.7" right="0.7" top="0.75" bottom="0.75" header="0.3" footer="0.3"/>
  <pageSetup scale="37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2"/>
  <sheetViews>
    <sheetView view="pageBreakPreview" zoomScale="80" zoomScaleNormal="10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H13" sqref="H13"/>
    </sheetView>
  </sheetViews>
  <sheetFormatPr defaultColWidth="11.42578125" defaultRowHeight="15"/>
  <cols>
    <col min="1" max="1" width="7.28515625" customWidth="1"/>
    <col min="4" max="4" width="10.7109375" bestFit="1" customWidth="1"/>
    <col min="5" max="5" width="10" bestFit="1" customWidth="1"/>
    <col min="6" max="6" width="11" bestFit="1" customWidth="1"/>
    <col min="7" max="7" width="10.42578125" bestFit="1" customWidth="1"/>
    <col min="8" max="8" width="9.42578125" bestFit="1" customWidth="1"/>
    <col min="9" max="9" width="11.5703125" bestFit="1" customWidth="1"/>
    <col min="10" max="10" width="9.42578125" bestFit="1" customWidth="1"/>
    <col min="11" max="11" width="10.85546875" bestFit="1" customWidth="1"/>
    <col min="12" max="15" width="7.85546875" bestFit="1" customWidth="1"/>
    <col min="16" max="17" width="6.5703125" bestFit="1" customWidth="1"/>
    <col min="18" max="18" width="7.5703125" bestFit="1" customWidth="1"/>
    <col min="19" max="19" width="8" bestFit="1" customWidth="1"/>
    <col min="20" max="20" width="3.7109375" customWidth="1"/>
    <col min="21" max="21" width="13.7109375" bestFit="1" customWidth="1"/>
    <col min="22" max="22" width="4.85546875" bestFit="1" customWidth="1"/>
    <col min="23" max="23" width="24.42578125" bestFit="1" customWidth="1"/>
  </cols>
  <sheetData>
    <row r="1" spans="1:25" ht="15.75">
      <c r="A1" s="1"/>
      <c r="B1" s="1"/>
      <c r="C1" s="12"/>
      <c r="D1" s="13" t="s">
        <v>21</v>
      </c>
      <c r="E1" s="1"/>
      <c r="F1" s="1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4"/>
      <c r="W1" s="308" t="s">
        <v>125</v>
      </c>
      <c r="X1" s="308" t="s">
        <v>126</v>
      </c>
      <c r="Y1" s="309" t="s">
        <v>127</v>
      </c>
    </row>
    <row r="2" spans="1:25">
      <c r="A2" s="1"/>
      <c r="B2" s="1"/>
      <c r="C2" s="1"/>
      <c r="D2" s="14" t="s">
        <v>23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5" t="s">
        <v>24</v>
      </c>
      <c r="V2" s="4"/>
      <c r="W2" s="308"/>
      <c r="X2" s="308"/>
      <c r="Y2" s="309"/>
    </row>
    <row r="3" spans="1:25">
      <c r="A3" s="16" t="s">
        <v>25</v>
      </c>
      <c r="B3" s="1"/>
      <c r="C3" s="1"/>
      <c r="D3" s="14" t="s">
        <v>26</v>
      </c>
      <c r="E3" s="1"/>
      <c r="F3" s="1"/>
      <c r="G3" s="16" t="s">
        <v>27</v>
      </c>
      <c r="H3" s="16" t="s">
        <v>28</v>
      </c>
      <c r="I3" s="16" t="s">
        <v>28</v>
      </c>
      <c r="J3" s="16" t="s">
        <v>28</v>
      </c>
      <c r="K3" s="1"/>
      <c r="L3" s="11" t="s">
        <v>29</v>
      </c>
      <c r="M3" s="11" t="s">
        <v>30</v>
      </c>
      <c r="N3" s="11" t="s">
        <v>31</v>
      </c>
      <c r="O3" s="11" t="s">
        <v>32</v>
      </c>
      <c r="P3" s="11" t="s">
        <v>30</v>
      </c>
      <c r="Q3" s="11" t="s">
        <v>31</v>
      </c>
      <c r="R3" s="11" t="s">
        <v>32</v>
      </c>
      <c r="S3" s="11" t="s">
        <v>33</v>
      </c>
      <c r="T3" s="1"/>
      <c r="U3" s="15" t="s">
        <v>34</v>
      </c>
      <c r="V3" s="4"/>
      <c r="W3" s="308"/>
      <c r="X3" s="308"/>
      <c r="Y3" s="309"/>
    </row>
    <row r="4" spans="1:25">
      <c r="A4" s="16" t="s">
        <v>35</v>
      </c>
      <c r="B4" s="11" t="s">
        <v>1</v>
      </c>
      <c r="C4" s="11" t="s">
        <v>2</v>
      </c>
      <c r="D4" s="14" t="s">
        <v>3</v>
      </c>
      <c r="E4" s="11" t="s">
        <v>4</v>
      </c>
      <c r="F4" s="11" t="s">
        <v>5</v>
      </c>
      <c r="G4" s="11" t="s">
        <v>36</v>
      </c>
      <c r="H4" s="11" t="s">
        <v>37</v>
      </c>
      <c r="I4" s="11" t="s">
        <v>38</v>
      </c>
      <c r="J4" s="11" t="s">
        <v>39</v>
      </c>
      <c r="K4" s="11" t="s">
        <v>6</v>
      </c>
      <c r="L4" s="11" t="s">
        <v>40</v>
      </c>
      <c r="M4" s="11" t="s">
        <v>41</v>
      </c>
      <c r="N4" s="11" t="s">
        <v>41</v>
      </c>
      <c r="O4" s="11" t="s">
        <v>41</v>
      </c>
      <c r="P4" s="11" t="s">
        <v>42</v>
      </c>
      <c r="Q4" s="11" t="s">
        <v>42</v>
      </c>
      <c r="R4" s="11" t="s">
        <v>43</v>
      </c>
      <c r="S4" s="11" t="s">
        <v>44</v>
      </c>
      <c r="T4" s="1"/>
      <c r="U4" s="15" t="s">
        <v>45</v>
      </c>
      <c r="V4" s="4"/>
      <c r="W4" s="308"/>
      <c r="X4" s="308"/>
      <c r="Y4" s="309"/>
    </row>
    <row r="5" spans="1:25" ht="15.75" thickBot="1">
      <c r="A5" s="16"/>
      <c r="B5" s="11" t="s">
        <v>0</v>
      </c>
      <c r="C5" s="11" t="s">
        <v>0</v>
      </c>
      <c r="D5" s="17" t="s">
        <v>7</v>
      </c>
      <c r="E5" s="11" t="s">
        <v>7</v>
      </c>
      <c r="F5" s="11" t="s">
        <v>0</v>
      </c>
      <c r="G5" s="11" t="s">
        <v>7</v>
      </c>
      <c r="H5" s="18" t="s">
        <v>46</v>
      </c>
      <c r="I5" s="11" t="s">
        <v>9</v>
      </c>
      <c r="J5" s="11" t="s">
        <v>10</v>
      </c>
      <c r="K5" s="11" t="s">
        <v>10</v>
      </c>
      <c r="L5" s="11" t="s">
        <v>11</v>
      </c>
      <c r="M5" s="11" t="s">
        <v>8</v>
      </c>
      <c r="N5" s="11" t="s">
        <v>8</v>
      </c>
      <c r="O5" s="11" t="s">
        <v>8</v>
      </c>
      <c r="P5" s="11" t="s">
        <v>9</v>
      </c>
      <c r="Q5" s="11" t="s">
        <v>9</v>
      </c>
      <c r="R5" s="11" t="s">
        <v>9</v>
      </c>
      <c r="S5" s="11" t="s">
        <v>12</v>
      </c>
      <c r="T5" s="19" t="s">
        <v>47</v>
      </c>
      <c r="U5" s="20" t="s">
        <v>48</v>
      </c>
      <c r="V5" s="4"/>
      <c r="W5" s="308"/>
      <c r="X5" s="308"/>
      <c r="Y5" s="309"/>
    </row>
    <row r="6" spans="1:25">
      <c r="A6" s="21">
        <v>32</v>
      </c>
      <c r="D6">
        <v>82544</v>
      </c>
      <c r="T6" s="22">
        <v>31</v>
      </c>
      <c r="U6" s="23">
        <f>D6-D7</f>
        <v>95</v>
      </c>
      <c r="V6" s="4"/>
      <c r="W6" s="227"/>
      <c r="X6" s="227"/>
      <c r="Y6" s="234"/>
    </row>
    <row r="7" spans="1:25">
      <c r="A7" s="21">
        <v>31</v>
      </c>
      <c r="B7" s="237"/>
      <c r="C7" s="237"/>
      <c r="D7">
        <v>82449</v>
      </c>
      <c r="T7" s="22">
        <v>30</v>
      </c>
      <c r="U7" s="23">
        <f>D7-D8</f>
        <v>378</v>
      </c>
      <c r="V7" s="24">
        <v>1</v>
      </c>
      <c r="W7" s="112"/>
      <c r="X7" s="112"/>
      <c r="Y7" s="225">
        <f t="shared" ref="Y7:Y36" si="0">((X7*100)/D7)-100</f>
        <v>-100</v>
      </c>
    </row>
    <row r="8" spans="1:25">
      <c r="A8" s="16">
        <v>30</v>
      </c>
      <c r="B8" s="237"/>
      <c r="C8" s="237"/>
      <c r="D8">
        <v>82071</v>
      </c>
      <c r="T8" s="16">
        <v>29</v>
      </c>
      <c r="U8" s="23">
        <f>D8-D9</f>
        <v>379</v>
      </c>
      <c r="V8" s="4"/>
      <c r="W8" s="99"/>
      <c r="X8" s="99"/>
      <c r="Y8" s="225">
        <f t="shared" si="0"/>
        <v>-100</v>
      </c>
    </row>
    <row r="9" spans="1:25" s="25" customFormat="1">
      <c r="A9" s="21">
        <v>29</v>
      </c>
      <c r="B9" s="237" t="s">
        <v>250</v>
      </c>
      <c r="C9" s="237" t="s">
        <v>194</v>
      </c>
      <c r="D9" s="237">
        <v>81692</v>
      </c>
      <c r="E9" s="237">
        <v>11981</v>
      </c>
      <c r="F9" s="237">
        <v>6.6029520000000002</v>
      </c>
      <c r="G9" s="237">
        <v>0</v>
      </c>
      <c r="H9" s="237">
        <v>80.516999999999996</v>
      </c>
      <c r="I9" s="237">
        <v>22.6</v>
      </c>
      <c r="J9" s="237">
        <v>10.8</v>
      </c>
      <c r="K9" s="237">
        <v>59.2</v>
      </c>
      <c r="L9" s="237">
        <v>1.0122</v>
      </c>
      <c r="M9" s="237">
        <v>78.465000000000003</v>
      </c>
      <c r="N9" s="237">
        <v>83.23</v>
      </c>
      <c r="O9" s="237">
        <v>80.150000000000006</v>
      </c>
      <c r="P9" s="237">
        <v>12.6</v>
      </c>
      <c r="Q9" s="237">
        <v>33.200000000000003</v>
      </c>
      <c r="R9" s="237">
        <v>17.600000000000001</v>
      </c>
      <c r="S9" s="237">
        <v>5.31</v>
      </c>
      <c r="T9" s="22">
        <v>28</v>
      </c>
      <c r="U9" s="23">
        <f t="shared" ref="U9:U36" si="1">D9-D10</f>
        <v>239</v>
      </c>
      <c r="V9" s="24">
        <v>29</v>
      </c>
      <c r="W9" s="99"/>
      <c r="X9" s="99"/>
      <c r="Y9" s="225">
        <f t="shared" si="0"/>
        <v>-100</v>
      </c>
    </row>
    <row r="10" spans="1:25">
      <c r="A10" s="16">
        <v>28</v>
      </c>
      <c r="B10" s="237" t="s">
        <v>251</v>
      </c>
      <c r="C10" s="237" t="s">
        <v>194</v>
      </c>
      <c r="D10" s="237">
        <v>81453</v>
      </c>
      <c r="E10" s="237">
        <v>11944</v>
      </c>
      <c r="F10" s="237">
        <v>6.4184789999999996</v>
      </c>
      <c r="G10" s="237">
        <v>0</v>
      </c>
      <c r="H10" s="237">
        <v>80.932000000000002</v>
      </c>
      <c r="I10" s="237">
        <v>22.6</v>
      </c>
      <c r="J10" s="237">
        <v>18.7</v>
      </c>
      <c r="K10" s="237">
        <v>60.2</v>
      </c>
      <c r="L10" s="237">
        <v>1.0112000000000001</v>
      </c>
      <c r="M10" s="237">
        <v>78.715000000000003</v>
      </c>
      <c r="N10" s="237">
        <v>83.536000000000001</v>
      </c>
      <c r="O10" s="237">
        <v>79.111000000000004</v>
      </c>
      <c r="P10" s="237">
        <v>11.1</v>
      </c>
      <c r="Q10" s="237">
        <v>33.299999999999997</v>
      </c>
      <c r="R10" s="237">
        <v>22.3</v>
      </c>
      <c r="S10" s="237">
        <v>5.31</v>
      </c>
      <c r="T10" s="16">
        <v>27</v>
      </c>
      <c r="U10" s="23">
        <f t="shared" si="1"/>
        <v>429</v>
      </c>
      <c r="V10" s="16"/>
      <c r="W10" s="99"/>
      <c r="X10" s="99"/>
      <c r="Y10" s="225">
        <f t="shared" si="0"/>
        <v>-100</v>
      </c>
    </row>
    <row r="11" spans="1:25">
      <c r="A11" s="16">
        <v>27</v>
      </c>
      <c r="B11" s="237" t="s">
        <v>252</v>
      </c>
      <c r="C11" s="237" t="s">
        <v>194</v>
      </c>
      <c r="D11" s="237">
        <v>81024</v>
      </c>
      <c r="E11" s="237">
        <v>11877</v>
      </c>
      <c r="F11" s="237">
        <v>6.5223890000000004</v>
      </c>
      <c r="G11" s="237">
        <v>0</v>
      </c>
      <c r="H11" s="237">
        <v>82.465000000000003</v>
      </c>
      <c r="I11" s="237">
        <v>23.3</v>
      </c>
      <c r="J11" s="237">
        <v>3.9</v>
      </c>
      <c r="K11" s="237">
        <v>60</v>
      </c>
      <c r="L11" s="237">
        <v>1.0116000000000001</v>
      </c>
      <c r="M11" s="237">
        <v>79.331000000000003</v>
      </c>
      <c r="N11" s="237">
        <v>83.683000000000007</v>
      </c>
      <c r="O11" s="237">
        <v>80.233999999999995</v>
      </c>
      <c r="P11" s="237">
        <v>9.1999999999999993</v>
      </c>
      <c r="Q11" s="237">
        <v>38.200000000000003</v>
      </c>
      <c r="R11" s="237">
        <v>21.3</v>
      </c>
      <c r="S11" s="237">
        <v>5.31</v>
      </c>
      <c r="T11" s="16">
        <v>26</v>
      </c>
      <c r="U11" s="23">
        <f t="shared" si="1"/>
        <v>95</v>
      </c>
      <c r="V11" s="16"/>
      <c r="W11" s="99"/>
      <c r="X11" s="99"/>
      <c r="Y11" s="225">
        <f t="shared" si="0"/>
        <v>-100</v>
      </c>
    </row>
    <row r="12" spans="1:25">
      <c r="A12" s="16">
        <v>26</v>
      </c>
      <c r="B12" s="237" t="s">
        <v>253</v>
      </c>
      <c r="C12" s="237" t="s">
        <v>194</v>
      </c>
      <c r="D12" s="237">
        <v>80929</v>
      </c>
      <c r="E12" s="237">
        <v>11862</v>
      </c>
      <c r="F12" s="237">
        <v>6.7879230000000002</v>
      </c>
      <c r="G12" s="237">
        <v>0</v>
      </c>
      <c r="H12" s="237">
        <v>81.909000000000006</v>
      </c>
      <c r="I12" s="237">
        <v>23</v>
      </c>
      <c r="J12" s="237">
        <v>0</v>
      </c>
      <c r="K12" s="237">
        <v>0</v>
      </c>
      <c r="L12" s="237">
        <v>1.0125</v>
      </c>
      <c r="M12" s="237">
        <v>79.641999999999996</v>
      </c>
      <c r="N12" s="237">
        <v>83.82</v>
      </c>
      <c r="O12" s="237">
        <v>82.954999999999998</v>
      </c>
      <c r="P12" s="237">
        <v>12</v>
      </c>
      <c r="Q12" s="237">
        <v>37.299999999999997</v>
      </c>
      <c r="R12" s="237">
        <v>18.399999999999999</v>
      </c>
      <c r="S12" s="237">
        <v>5.31</v>
      </c>
      <c r="T12" s="16">
        <v>25</v>
      </c>
      <c r="U12" s="23">
        <f t="shared" si="1"/>
        <v>0</v>
      </c>
      <c r="V12" s="16"/>
      <c r="W12" s="126"/>
      <c r="X12" s="126"/>
      <c r="Y12" s="225">
        <f t="shared" si="0"/>
        <v>-100</v>
      </c>
    </row>
    <row r="13" spans="1:25">
      <c r="A13" s="16">
        <v>25</v>
      </c>
      <c r="B13" s="237" t="s">
        <v>254</v>
      </c>
      <c r="C13" s="237" t="s">
        <v>194</v>
      </c>
      <c r="D13" s="237">
        <v>80929</v>
      </c>
      <c r="E13" s="237">
        <v>11862</v>
      </c>
      <c r="F13" s="237">
        <v>6.5675350000000003</v>
      </c>
      <c r="G13" s="237">
        <v>0</v>
      </c>
      <c r="H13" s="237">
        <v>80.325999999999993</v>
      </c>
      <c r="I13" s="237">
        <v>21.1</v>
      </c>
      <c r="J13" s="237">
        <v>1.4</v>
      </c>
      <c r="K13" s="237">
        <v>5.9</v>
      </c>
      <c r="L13" s="237">
        <v>1.012</v>
      </c>
      <c r="M13" s="237">
        <v>77.825000000000003</v>
      </c>
      <c r="N13" s="237">
        <v>82.888999999999996</v>
      </c>
      <c r="O13" s="237">
        <v>80.067999999999998</v>
      </c>
      <c r="P13" s="237">
        <v>12.7</v>
      </c>
      <c r="Q13" s="237">
        <v>35.700000000000003</v>
      </c>
      <c r="R13" s="237">
        <v>18.8</v>
      </c>
      <c r="S13" s="237">
        <v>5.31</v>
      </c>
      <c r="T13" s="16">
        <v>24</v>
      </c>
      <c r="U13" s="23">
        <f t="shared" si="1"/>
        <v>31</v>
      </c>
      <c r="V13" s="16"/>
      <c r="W13" s="99"/>
      <c r="X13" s="99"/>
      <c r="Y13" s="225">
        <f t="shared" si="0"/>
        <v>-100</v>
      </c>
    </row>
    <row r="14" spans="1:25">
      <c r="A14" s="16">
        <v>24</v>
      </c>
      <c r="B14" s="237" t="s">
        <v>255</v>
      </c>
      <c r="C14" s="237" t="s">
        <v>194</v>
      </c>
      <c r="D14" s="237">
        <v>80898</v>
      </c>
      <c r="E14" s="237">
        <v>11857</v>
      </c>
      <c r="F14" s="237">
        <v>6.5393179999999997</v>
      </c>
      <c r="G14" s="237">
        <v>0</v>
      </c>
      <c r="H14" s="237">
        <v>79.113</v>
      </c>
      <c r="I14" s="237">
        <v>19</v>
      </c>
      <c r="J14" s="237">
        <v>11.8</v>
      </c>
      <c r="K14" s="237">
        <v>61</v>
      </c>
      <c r="L14" s="237">
        <v>1.0124</v>
      </c>
      <c r="M14" s="237">
        <v>76.313999999999993</v>
      </c>
      <c r="N14" s="237">
        <v>82.155000000000001</v>
      </c>
      <c r="O14" s="237">
        <v>78.557000000000002</v>
      </c>
      <c r="P14" s="237">
        <v>11.2</v>
      </c>
      <c r="Q14" s="237">
        <v>29.4</v>
      </c>
      <c r="R14" s="237">
        <v>15.4</v>
      </c>
      <c r="S14" s="237">
        <v>5.31</v>
      </c>
      <c r="T14" s="16">
        <v>23</v>
      </c>
      <c r="U14" s="23">
        <f t="shared" si="1"/>
        <v>274</v>
      </c>
      <c r="V14" s="16"/>
      <c r="W14" s="99"/>
      <c r="X14" s="99"/>
      <c r="Y14" s="225">
        <f t="shared" si="0"/>
        <v>-100</v>
      </c>
    </row>
    <row r="15" spans="1:25">
      <c r="A15" s="16">
        <v>23</v>
      </c>
      <c r="B15" s="237" t="s">
        <v>256</v>
      </c>
      <c r="C15" s="237" t="s">
        <v>194</v>
      </c>
      <c r="D15" s="237">
        <v>80624</v>
      </c>
      <c r="E15" s="237">
        <v>11814</v>
      </c>
      <c r="F15" s="237">
        <v>6.533601</v>
      </c>
      <c r="G15" s="237">
        <v>0</v>
      </c>
      <c r="H15" s="237">
        <v>79.391999999999996</v>
      </c>
      <c r="I15" s="237">
        <v>21.6</v>
      </c>
      <c r="J15" s="237">
        <v>2.9</v>
      </c>
      <c r="K15" s="237">
        <v>5.4</v>
      </c>
      <c r="L15" s="237">
        <v>1.0123</v>
      </c>
      <c r="M15" s="237">
        <v>77.040999999999997</v>
      </c>
      <c r="N15" s="237">
        <v>82.302999999999997</v>
      </c>
      <c r="O15" s="237">
        <v>78.55</v>
      </c>
      <c r="P15" s="237">
        <v>14.2</v>
      </c>
      <c r="Q15" s="237">
        <v>33.6</v>
      </c>
      <c r="R15" s="237">
        <v>15.6</v>
      </c>
      <c r="S15" s="237">
        <v>5.31</v>
      </c>
      <c r="T15" s="16">
        <v>22</v>
      </c>
      <c r="U15" s="23">
        <f t="shared" si="1"/>
        <v>69</v>
      </c>
      <c r="V15" s="16"/>
      <c r="W15" s="112"/>
      <c r="X15" s="112"/>
      <c r="Y15" s="225">
        <f t="shared" si="0"/>
        <v>-100</v>
      </c>
    </row>
    <row r="16" spans="1:25" s="25" customFormat="1">
      <c r="A16" s="21">
        <v>22</v>
      </c>
      <c r="B16" s="237" t="s">
        <v>243</v>
      </c>
      <c r="C16" s="237" t="s">
        <v>194</v>
      </c>
      <c r="D16" s="237">
        <v>80555</v>
      </c>
      <c r="E16" s="237">
        <v>11803</v>
      </c>
      <c r="F16" s="237">
        <v>6.3916680000000001</v>
      </c>
      <c r="G16" s="237">
        <v>0</v>
      </c>
      <c r="H16" s="237">
        <v>78.658000000000001</v>
      </c>
      <c r="I16" s="237">
        <v>21.2</v>
      </c>
      <c r="J16" s="237">
        <v>16.3</v>
      </c>
      <c r="K16" s="237">
        <v>59.3</v>
      </c>
      <c r="L16" s="237">
        <v>1.0117</v>
      </c>
      <c r="M16" s="237">
        <v>75.784999999999997</v>
      </c>
      <c r="N16" s="237">
        <v>81.826999999999998</v>
      </c>
      <c r="O16" s="237">
        <v>77.302000000000007</v>
      </c>
      <c r="P16" s="237">
        <v>14.2</v>
      </c>
      <c r="Q16" s="237">
        <v>30.4</v>
      </c>
      <c r="R16" s="237">
        <v>17.8</v>
      </c>
      <c r="S16" s="237">
        <v>5.31</v>
      </c>
      <c r="T16" s="22">
        <v>21</v>
      </c>
      <c r="U16" s="23">
        <f t="shared" si="1"/>
        <v>373</v>
      </c>
      <c r="V16" s="24">
        <v>22</v>
      </c>
      <c r="W16" s="99"/>
      <c r="X16" s="99"/>
      <c r="Y16" s="225">
        <f t="shared" si="0"/>
        <v>-100</v>
      </c>
    </row>
    <row r="17" spans="1:25">
      <c r="A17" s="16">
        <v>21</v>
      </c>
      <c r="B17" s="237" t="s">
        <v>244</v>
      </c>
      <c r="C17" s="237" t="s">
        <v>194</v>
      </c>
      <c r="D17" s="237">
        <v>80182</v>
      </c>
      <c r="E17" s="237">
        <v>11743</v>
      </c>
      <c r="F17" s="237">
        <v>6.248691</v>
      </c>
      <c r="G17" s="237">
        <v>0</v>
      </c>
      <c r="H17" s="237">
        <v>79.596999999999994</v>
      </c>
      <c r="I17" s="237">
        <v>21.1</v>
      </c>
      <c r="J17" s="237">
        <v>7</v>
      </c>
      <c r="K17" s="237">
        <v>59</v>
      </c>
      <c r="L17" s="237">
        <v>1.0107999999999999</v>
      </c>
      <c r="M17" s="237">
        <v>76.590999999999994</v>
      </c>
      <c r="N17" s="237">
        <v>81.866</v>
      </c>
      <c r="O17" s="237">
        <v>77.010999999999996</v>
      </c>
      <c r="P17" s="237">
        <v>12</v>
      </c>
      <c r="Q17" s="237">
        <v>33.9</v>
      </c>
      <c r="R17" s="237">
        <v>23.2</v>
      </c>
      <c r="S17" s="237">
        <v>5.31</v>
      </c>
      <c r="T17" s="16">
        <v>20</v>
      </c>
      <c r="U17" s="23">
        <f t="shared" si="1"/>
        <v>169</v>
      </c>
      <c r="V17" s="16"/>
      <c r="W17" s="99"/>
      <c r="X17" s="99"/>
      <c r="Y17" s="225">
        <f t="shared" si="0"/>
        <v>-100</v>
      </c>
    </row>
    <row r="18" spans="1:25">
      <c r="A18" s="16">
        <v>20</v>
      </c>
      <c r="B18" s="237" t="s">
        <v>245</v>
      </c>
      <c r="C18" s="237" t="s">
        <v>194</v>
      </c>
      <c r="D18" s="237">
        <v>80013</v>
      </c>
      <c r="E18" s="237">
        <v>11717</v>
      </c>
      <c r="F18" s="237">
        <v>6.6660250000000003</v>
      </c>
      <c r="G18" s="237">
        <v>0</v>
      </c>
      <c r="H18" s="237">
        <v>82.43</v>
      </c>
      <c r="I18" s="237">
        <v>21.3</v>
      </c>
      <c r="J18" s="237">
        <v>2.4</v>
      </c>
      <c r="K18" s="237">
        <v>16</v>
      </c>
      <c r="L18" s="237">
        <v>1.0124</v>
      </c>
      <c r="M18" s="237">
        <v>79.912999999999997</v>
      </c>
      <c r="N18" s="237">
        <v>83.766999999999996</v>
      </c>
      <c r="O18" s="237">
        <v>80.83</v>
      </c>
      <c r="P18" s="237">
        <v>12.6</v>
      </c>
      <c r="Q18" s="237">
        <v>34.9</v>
      </c>
      <c r="R18" s="237">
        <v>17</v>
      </c>
      <c r="S18" s="237">
        <v>5.31</v>
      </c>
      <c r="T18" s="16">
        <v>19</v>
      </c>
      <c r="U18" s="23">
        <f t="shared" si="1"/>
        <v>58</v>
      </c>
      <c r="V18" s="16"/>
      <c r="W18" s="99"/>
      <c r="X18" s="99"/>
      <c r="Y18" s="225">
        <f t="shared" si="0"/>
        <v>-100</v>
      </c>
    </row>
    <row r="19" spans="1:25">
      <c r="A19" s="16">
        <v>19</v>
      </c>
      <c r="B19" s="237" t="s">
        <v>246</v>
      </c>
      <c r="C19" s="237" t="s">
        <v>194</v>
      </c>
      <c r="D19" s="237">
        <v>79955</v>
      </c>
      <c r="E19" s="237">
        <v>11708</v>
      </c>
      <c r="F19" s="237">
        <v>6.8777030000000003</v>
      </c>
      <c r="G19" s="237">
        <v>0</v>
      </c>
      <c r="H19" s="237">
        <v>82.48</v>
      </c>
      <c r="I19" s="237">
        <v>22.5</v>
      </c>
      <c r="J19" s="237">
        <v>0</v>
      </c>
      <c r="K19" s="237">
        <v>0</v>
      </c>
      <c r="L19" s="237">
        <v>1.0129999999999999</v>
      </c>
      <c r="M19" s="237">
        <v>80.283000000000001</v>
      </c>
      <c r="N19" s="237">
        <v>84.674999999999997</v>
      </c>
      <c r="O19" s="237">
        <v>83.573999999999998</v>
      </c>
      <c r="P19" s="237">
        <v>14.5</v>
      </c>
      <c r="Q19" s="237">
        <v>35.799999999999997</v>
      </c>
      <c r="R19" s="237">
        <v>16.600000000000001</v>
      </c>
      <c r="S19" s="237">
        <v>5.31</v>
      </c>
      <c r="T19" s="16">
        <v>18</v>
      </c>
      <c r="U19" s="23">
        <f t="shared" si="1"/>
        <v>0</v>
      </c>
      <c r="V19" s="16"/>
      <c r="W19" s="99"/>
      <c r="X19" s="99"/>
      <c r="Y19" s="225">
        <f t="shared" si="0"/>
        <v>-100</v>
      </c>
    </row>
    <row r="20" spans="1:25">
      <c r="A20" s="16">
        <v>18</v>
      </c>
      <c r="B20" s="237" t="s">
        <v>247</v>
      </c>
      <c r="C20" s="237" t="s">
        <v>194</v>
      </c>
      <c r="D20" s="237">
        <v>79955</v>
      </c>
      <c r="E20" s="237">
        <v>11708</v>
      </c>
      <c r="F20" s="237">
        <v>6.6908380000000003</v>
      </c>
      <c r="G20" s="237">
        <v>0</v>
      </c>
      <c r="H20" s="237">
        <v>80.221999999999994</v>
      </c>
      <c r="I20" s="237">
        <v>23.3</v>
      </c>
      <c r="J20" s="237">
        <v>1.1000000000000001</v>
      </c>
      <c r="K20" s="237">
        <v>5.9</v>
      </c>
      <c r="L20" s="237">
        <v>1.0123</v>
      </c>
      <c r="M20" s="237">
        <v>77.094999999999999</v>
      </c>
      <c r="N20" s="237">
        <v>82.653999999999996</v>
      </c>
      <c r="O20" s="237">
        <v>81.617999999999995</v>
      </c>
      <c r="P20" s="237">
        <v>15.8</v>
      </c>
      <c r="Q20" s="237">
        <v>34.799999999999997</v>
      </c>
      <c r="R20" s="237">
        <v>18.399999999999999</v>
      </c>
      <c r="S20" s="237">
        <v>5.32</v>
      </c>
      <c r="T20" s="16">
        <v>17</v>
      </c>
      <c r="U20" s="23">
        <f t="shared" si="1"/>
        <v>26</v>
      </c>
      <c r="V20" s="16"/>
      <c r="W20" s="99"/>
      <c r="X20" s="99"/>
      <c r="Y20" s="225">
        <f t="shared" si="0"/>
        <v>-100</v>
      </c>
    </row>
    <row r="21" spans="1:25">
      <c r="A21" s="16">
        <v>17</v>
      </c>
      <c r="B21" s="237" t="s">
        <v>248</v>
      </c>
      <c r="C21" s="237" t="s">
        <v>194</v>
      </c>
      <c r="D21" s="237">
        <v>79929</v>
      </c>
      <c r="E21" s="237">
        <v>11704</v>
      </c>
      <c r="F21" s="237">
        <v>6.6240750000000004</v>
      </c>
      <c r="G21" s="237">
        <v>0</v>
      </c>
      <c r="H21" s="237">
        <v>80.227999999999994</v>
      </c>
      <c r="I21" s="237">
        <v>21.1</v>
      </c>
      <c r="J21" s="237">
        <v>2.9</v>
      </c>
      <c r="K21" s="237">
        <v>5.2</v>
      </c>
      <c r="L21" s="237">
        <v>1.0123</v>
      </c>
      <c r="M21" s="237">
        <v>76.052999999999997</v>
      </c>
      <c r="N21" s="237">
        <v>82.427999999999997</v>
      </c>
      <c r="O21" s="237">
        <v>80.298000000000002</v>
      </c>
      <c r="P21" s="237">
        <v>13.2</v>
      </c>
      <c r="Q21" s="237">
        <v>34.799999999999997</v>
      </c>
      <c r="R21" s="237">
        <v>17.2</v>
      </c>
      <c r="S21" s="237">
        <v>5.31</v>
      </c>
      <c r="T21" s="16">
        <v>16</v>
      </c>
      <c r="U21" s="23">
        <f t="shared" si="1"/>
        <v>69</v>
      </c>
      <c r="V21" s="16"/>
      <c r="W21" s="99"/>
      <c r="X21" s="99"/>
      <c r="Y21" s="225">
        <f t="shared" si="0"/>
        <v>-100</v>
      </c>
    </row>
    <row r="22" spans="1:25">
      <c r="A22" s="16">
        <v>16</v>
      </c>
      <c r="B22" s="237" t="s">
        <v>249</v>
      </c>
      <c r="C22" s="237" t="s">
        <v>194</v>
      </c>
      <c r="D22" s="237">
        <v>79860</v>
      </c>
      <c r="E22" s="237">
        <v>11694</v>
      </c>
      <c r="F22" s="237">
        <v>6.3737570000000003</v>
      </c>
      <c r="G22" s="237">
        <v>0</v>
      </c>
      <c r="H22" s="237">
        <v>79.552000000000007</v>
      </c>
      <c r="I22" s="237">
        <v>22</v>
      </c>
      <c r="J22" s="237">
        <v>3</v>
      </c>
      <c r="K22" s="237">
        <v>5.8</v>
      </c>
      <c r="L22" s="237">
        <v>1.0117</v>
      </c>
      <c r="M22" s="237">
        <v>76.561999999999998</v>
      </c>
      <c r="N22" s="237">
        <v>82.39</v>
      </c>
      <c r="O22" s="237">
        <v>76.992999999999995</v>
      </c>
      <c r="P22" s="237">
        <v>12.7</v>
      </c>
      <c r="Q22" s="237">
        <v>33.9</v>
      </c>
      <c r="R22" s="237">
        <v>17.600000000000001</v>
      </c>
      <c r="S22" s="237">
        <v>5.31</v>
      </c>
      <c r="T22" s="16">
        <v>15</v>
      </c>
      <c r="U22" s="23">
        <f t="shared" si="1"/>
        <v>72</v>
      </c>
      <c r="V22" s="16"/>
      <c r="W22" s="99"/>
      <c r="X22" s="99"/>
      <c r="Y22" s="225">
        <f t="shared" si="0"/>
        <v>-100</v>
      </c>
    </row>
    <row r="23" spans="1:25" s="25" customFormat="1">
      <c r="A23" s="21">
        <v>15</v>
      </c>
      <c r="B23" s="237" t="s">
        <v>222</v>
      </c>
      <c r="C23" s="237" t="s">
        <v>194</v>
      </c>
      <c r="D23" s="237">
        <v>79788</v>
      </c>
      <c r="E23" s="237">
        <v>11682</v>
      </c>
      <c r="F23" s="237">
        <v>6.4250350000000003</v>
      </c>
      <c r="G23" s="237">
        <v>0</v>
      </c>
      <c r="H23" s="237">
        <v>80.117999999999995</v>
      </c>
      <c r="I23" s="237">
        <v>21.5</v>
      </c>
      <c r="J23" s="237">
        <v>9.8000000000000007</v>
      </c>
      <c r="K23" s="237">
        <v>60.9</v>
      </c>
      <c r="L23" s="237">
        <v>1.0117</v>
      </c>
      <c r="M23" s="237">
        <v>77.474000000000004</v>
      </c>
      <c r="N23" s="237">
        <v>82.79</v>
      </c>
      <c r="O23" s="237">
        <v>78.093000000000004</v>
      </c>
      <c r="P23" s="237">
        <v>11.5</v>
      </c>
      <c r="Q23" s="237">
        <v>35.5</v>
      </c>
      <c r="R23" s="237">
        <v>18.8</v>
      </c>
      <c r="S23" s="237">
        <v>5.31</v>
      </c>
      <c r="T23" s="22">
        <v>14</v>
      </c>
      <c r="U23" s="23">
        <f t="shared" si="1"/>
        <v>224</v>
      </c>
      <c r="V23" s="24">
        <v>15</v>
      </c>
      <c r="W23" s="99"/>
      <c r="X23" s="99"/>
      <c r="Y23" s="225">
        <f t="shared" si="0"/>
        <v>-100</v>
      </c>
    </row>
    <row r="24" spans="1:25">
      <c r="A24" s="16">
        <v>14</v>
      </c>
      <c r="B24" s="237" t="s">
        <v>223</v>
      </c>
      <c r="C24" s="237" t="s">
        <v>194</v>
      </c>
      <c r="D24" s="237">
        <v>79564</v>
      </c>
      <c r="E24" s="237">
        <v>11647</v>
      </c>
      <c r="F24" s="237">
        <v>6.3858050000000004</v>
      </c>
      <c r="G24" s="237">
        <v>0</v>
      </c>
      <c r="H24" s="237">
        <v>80.087999999999994</v>
      </c>
      <c r="I24" s="237">
        <v>21.1</v>
      </c>
      <c r="J24" s="237">
        <v>11.9</v>
      </c>
      <c r="K24" s="237">
        <v>59.8</v>
      </c>
      <c r="L24" s="237">
        <v>1.0113000000000001</v>
      </c>
      <c r="M24" s="237">
        <v>77.635000000000005</v>
      </c>
      <c r="N24" s="237">
        <v>82.768000000000001</v>
      </c>
      <c r="O24" s="237">
        <v>78.427000000000007</v>
      </c>
      <c r="P24" s="237">
        <v>10.4</v>
      </c>
      <c r="Q24" s="237">
        <v>31.5</v>
      </c>
      <c r="R24" s="237">
        <v>21.6</v>
      </c>
      <c r="S24" s="237">
        <v>5.31</v>
      </c>
      <c r="T24" s="16">
        <v>13</v>
      </c>
      <c r="U24" s="23">
        <f>D24-D25</f>
        <v>279</v>
      </c>
      <c r="V24" s="16"/>
      <c r="W24" s="99"/>
      <c r="X24" s="99"/>
      <c r="Y24" s="225">
        <f t="shared" si="0"/>
        <v>-100</v>
      </c>
    </row>
    <row r="25" spans="1:25">
      <c r="A25" s="16">
        <v>13</v>
      </c>
      <c r="B25" s="237" t="s">
        <v>224</v>
      </c>
      <c r="C25" s="237" t="s">
        <v>194</v>
      </c>
      <c r="D25" s="237">
        <v>79285</v>
      </c>
      <c r="E25" s="237">
        <v>11603</v>
      </c>
      <c r="F25" s="237">
        <v>6.4864800000000002</v>
      </c>
      <c r="G25" s="237">
        <v>0</v>
      </c>
      <c r="H25" s="237">
        <v>82.326999999999998</v>
      </c>
      <c r="I25" s="237">
        <v>20.9</v>
      </c>
      <c r="J25" s="237">
        <v>0.2</v>
      </c>
      <c r="K25" s="237">
        <v>4.2</v>
      </c>
      <c r="L25" s="237">
        <v>1.012</v>
      </c>
      <c r="M25" s="237">
        <v>77.497</v>
      </c>
      <c r="N25" s="237">
        <v>83.846999999999994</v>
      </c>
      <c r="O25" s="237">
        <v>78.465999999999994</v>
      </c>
      <c r="P25" s="237">
        <v>11.8</v>
      </c>
      <c r="Q25" s="237">
        <v>30.3</v>
      </c>
      <c r="R25" s="237">
        <v>17.3</v>
      </c>
      <c r="S25" s="237">
        <v>5.31</v>
      </c>
      <c r="T25" s="16">
        <v>12</v>
      </c>
      <c r="U25" s="23">
        <f t="shared" si="1"/>
        <v>7</v>
      </c>
      <c r="V25" s="16"/>
      <c r="W25" s="99"/>
      <c r="X25" s="99"/>
      <c r="Y25" s="225">
        <f t="shared" si="0"/>
        <v>-100</v>
      </c>
    </row>
    <row r="26" spans="1:25">
      <c r="A26" s="16">
        <v>12</v>
      </c>
      <c r="B26" s="237" t="s">
        <v>225</v>
      </c>
      <c r="C26" s="237" t="s">
        <v>194</v>
      </c>
      <c r="D26" s="237">
        <v>79278</v>
      </c>
      <c r="E26" s="237">
        <v>11602</v>
      </c>
      <c r="F26" s="237">
        <v>6.7870860000000004</v>
      </c>
      <c r="G26" s="237">
        <v>0</v>
      </c>
      <c r="H26" s="237">
        <v>82.397999999999996</v>
      </c>
      <c r="I26" s="237">
        <v>19.2</v>
      </c>
      <c r="J26" s="237">
        <v>0</v>
      </c>
      <c r="K26" s="237">
        <v>0</v>
      </c>
      <c r="L26" s="237">
        <v>1.0123</v>
      </c>
      <c r="M26" s="237">
        <v>80.667000000000002</v>
      </c>
      <c r="N26" s="237">
        <v>83.942999999999998</v>
      </c>
      <c r="O26" s="237">
        <v>83.441999999999993</v>
      </c>
      <c r="P26" s="237">
        <v>12.9</v>
      </c>
      <c r="Q26" s="237">
        <v>27.3</v>
      </c>
      <c r="R26" s="237">
        <v>19.899999999999999</v>
      </c>
      <c r="S26" s="237">
        <v>5.32</v>
      </c>
      <c r="T26" s="16">
        <v>11</v>
      </c>
      <c r="U26" s="23">
        <f t="shared" si="1"/>
        <v>0</v>
      </c>
      <c r="V26" s="16"/>
      <c r="W26" s="99"/>
      <c r="X26" s="99"/>
      <c r="Y26" s="225">
        <f t="shared" si="0"/>
        <v>-100</v>
      </c>
    </row>
    <row r="27" spans="1:25">
      <c r="A27" s="16">
        <v>11</v>
      </c>
      <c r="B27" s="237" t="s">
        <v>226</v>
      </c>
      <c r="C27" s="237" t="s">
        <v>194</v>
      </c>
      <c r="D27" s="237">
        <v>79278</v>
      </c>
      <c r="E27" s="237">
        <v>11602</v>
      </c>
      <c r="F27" s="237">
        <v>6.6876490000000004</v>
      </c>
      <c r="G27" s="237">
        <v>0</v>
      </c>
      <c r="H27" s="237">
        <v>80.858999999999995</v>
      </c>
      <c r="I27" s="237">
        <v>20.6</v>
      </c>
      <c r="J27" s="237">
        <v>1.4</v>
      </c>
      <c r="K27" s="237">
        <v>6.5</v>
      </c>
      <c r="L27" s="237">
        <v>1.0121</v>
      </c>
      <c r="M27" s="237">
        <v>77.477000000000004</v>
      </c>
      <c r="N27" s="237">
        <v>83.32</v>
      </c>
      <c r="O27" s="237">
        <v>81.978999999999999</v>
      </c>
      <c r="P27" s="237">
        <v>13.3</v>
      </c>
      <c r="Q27" s="237">
        <v>28.9</v>
      </c>
      <c r="R27" s="237">
        <v>19.600000000000001</v>
      </c>
      <c r="S27" s="237">
        <v>5.32</v>
      </c>
      <c r="T27" s="16">
        <v>10</v>
      </c>
      <c r="U27" s="23">
        <f t="shared" si="1"/>
        <v>31</v>
      </c>
      <c r="V27" s="16"/>
      <c r="W27" s="99"/>
      <c r="X27" s="99"/>
      <c r="Y27" s="225">
        <f t="shared" si="0"/>
        <v>-100</v>
      </c>
    </row>
    <row r="28" spans="1:25">
      <c r="A28" s="16">
        <v>10</v>
      </c>
      <c r="B28" s="237" t="s">
        <v>227</v>
      </c>
      <c r="C28" s="237" t="s">
        <v>194</v>
      </c>
      <c r="D28" s="237">
        <v>79247</v>
      </c>
      <c r="E28" s="237">
        <v>11597</v>
      </c>
      <c r="F28" s="237">
        <v>6.4379429999999997</v>
      </c>
      <c r="G28" s="237">
        <v>0</v>
      </c>
      <c r="H28" s="237">
        <v>80.311999999999998</v>
      </c>
      <c r="I28" s="237">
        <v>21.3</v>
      </c>
      <c r="J28" s="237">
        <v>3</v>
      </c>
      <c r="K28" s="237">
        <v>6.1</v>
      </c>
      <c r="L28" s="237">
        <v>1.0119</v>
      </c>
      <c r="M28" s="237">
        <v>77.569000000000003</v>
      </c>
      <c r="N28" s="237">
        <v>82.533000000000001</v>
      </c>
      <c r="O28" s="237">
        <v>77.784999999999997</v>
      </c>
      <c r="P28" s="237">
        <v>11.4</v>
      </c>
      <c r="Q28" s="237">
        <v>32.5</v>
      </c>
      <c r="R28" s="237">
        <v>17.3</v>
      </c>
      <c r="S28" s="237">
        <v>5.31</v>
      </c>
      <c r="T28" s="16">
        <v>9</v>
      </c>
      <c r="U28" s="23">
        <f t="shared" si="1"/>
        <v>72</v>
      </c>
      <c r="V28" s="16"/>
      <c r="W28" s="99"/>
      <c r="X28" s="99"/>
      <c r="Y28" s="225">
        <f t="shared" si="0"/>
        <v>-100</v>
      </c>
    </row>
    <row r="29" spans="1:25">
      <c r="A29" s="16">
        <v>9</v>
      </c>
      <c r="B29" s="237" t="s">
        <v>228</v>
      </c>
      <c r="C29" s="237" t="s">
        <v>194</v>
      </c>
      <c r="D29" s="237">
        <v>79175</v>
      </c>
      <c r="E29" s="237">
        <v>11586</v>
      </c>
      <c r="F29" s="237">
        <v>6.5273120000000002</v>
      </c>
      <c r="G29" s="237">
        <v>0</v>
      </c>
      <c r="H29" s="237">
        <v>81.176000000000002</v>
      </c>
      <c r="I29" s="237">
        <v>20.5</v>
      </c>
      <c r="J29" s="237">
        <v>7.6</v>
      </c>
      <c r="K29" s="237">
        <v>59.4</v>
      </c>
      <c r="L29" s="237">
        <v>1.012</v>
      </c>
      <c r="M29" s="237">
        <v>78.126000000000005</v>
      </c>
      <c r="N29" s="237">
        <v>82.870999999999995</v>
      </c>
      <c r="O29" s="237">
        <v>79.188999999999993</v>
      </c>
      <c r="P29" s="237">
        <v>11</v>
      </c>
      <c r="Q29" s="237">
        <v>32.299999999999997</v>
      </c>
      <c r="R29" s="237">
        <v>17.8</v>
      </c>
      <c r="S29" s="237">
        <v>5.31</v>
      </c>
      <c r="T29" s="16">
        <v>8</v>
      </c>
      <c r="U29" s="23">
        <f t="shared" si="1"/>
        <v>173</v>
      </c>
      <c r="V29" s="16"/>
      <c r="W29" s="99"/>
      <c r="X29" s="99"/>
      <c r="Y29" s="225">
        <f t="shared" si="0"/>
        <v>-100</v>
      </c>
    </row>
    <row r="30" spans="1:25" s="25" customFormat="1">
      <c r="A30" s="21">
        <v>8</v>
      </c>
      <c r="B30" s="237" t="s">
        <v>214</v>
      </c>
      <c r="C30" s="237" t="s">
        <v>194</v>
      </c>
      <c r="D30" s="237">
        <v>79002</v>
      </c>
      <c r="E30" s="237">
        <v>11560</v>
      </c>
      <c r="F30" s="237">
        <v>6.5581240000000003</v>
      </c>
      <c r="G30" s="237">
        <v>0</v>
      </c>
      <c r="H30" s="237">
        <v>80.789000000000001</v>
      </c>
      <c r="I30" s="237">
        <v>19.3</v>
      </c>
      <c r="J30" s="237">
        <v>13.9</v>
      </c>
      <c r="K30" s="237">
        <v>59.6</v>
      </c>
      <c r="L30" s="237">
        <v>1.0115000000000001</v>
      </c>
      <c r="M30" s="237">
        <v>77.653999999999996</v>
      </c>
      <c r="N30" s="237">
        <v>83.188999999999993</v>
      </c>
      <c r="O30" s="237">
        <v>81.141000000000005</v>
      </c>
      <c r="P30" s="237">
        <v>12.9</v>
      </c>
      <c r="Q30" s="237">
        <v>28.7</v>
      </c>
      <c r="R30" s="237">
        <v>22.5</v>
      </c>
      <c r="S30" s="237">
        <v>5.32</v>
      </c>
      <c r="T30" s="22">
        <v>7</v>
      </c>
      <c r="U30" s="23">
        <f t="shared" si="1"/>
        <v>314</v>
      </c>
      <c r="V30" s="24">
        <v>8</v>
      </c>
      <c r="W30" s="99"/>
      <c r="X30" s="99"/>
      <c r="Y30" s="225">
        <f t="shared" si="0"/>
        <v>-100</v>
      </c>
    </row>
    <row r="31" spans="1:25">
      <c r="A31" s="16">
        <v>7</v>
      </c>
      <c r="B31" s="237" t="s">
        <v>215</v>
      </c>
      <c r="C31" s="237" t="s">
        <v>194</v>
      </c>
      <c r="D31" s="237">
        <v>78688</v>
      </c>
      <c r="E31" s="237">
        <v>11511</v>
      </c>
      <c r="F31" s="237">
        <v>6.5709390000000001</v>
      </c>
      <c r="G31" s="237">
        <v>0</v>
      </c>
      <c r="H31" s="237">
        <v>81.373000000000005</v>
      </c>
      <c r="I31" s="237">
        <v>21.2</v>
      </c>
      <c r="J31" s="237">
        <v>18.7</v>
      </c>
      <c r="K31" s="237">
        <v>59.6</v>
      </c>
      <c r="L31" s="237">
        <v>1.0118</v>
      </c>
      <c r="M31" s="237">
        <v>79.491</v>
      </c>
      <c r="N31" s="237">
        <v>83.116</v>
      </c>
      <c r="O31" s="237">
        <v>80.576999999999998</v>
      </c>
      <c r="P31" s="237">
        <v>13.9</v>
      </c>
      <c r="Q31" s="237">
        <v>28.7</v>
      </c>
      <c r="R31" s="237">
        <v>20.3</v>
      </c>
      <c r="S31" s="237">
        <v>5.31</v>
      </c>
      <c r="T31" s="16">
        <v>6</v>
      </c>
      <c r="U31" s="23">
        <f t="shared" si="1"/>
        <v>430</v>
      </c>
      <c r="V31" s="5"/>
      <c r="W31" s="99"/>
      <c r="X31" s="99"/>
      <c r="Y31" s="225">
        <f t="shared" si="0"/>
        <v>-100</v>
      </c>
    </row>
    <row r="32" spans="1:25">
      <c r="A32" s="16">
        <v>6</v>
      </c>
      <c r="B32" s="237" t="s">
        <v>216</v>
      </c>
      <c r="C32" s="237" t="s">
        <v>194</v>
      </c>
      <c r="D32" s="237">
        <v>78258</v>
      </c>
      <c r="E32" s="237">
        <v>11446</v>
      </c>
      <c r="F32" s="237">
        <v>6.5692079999999997</v>
      </c>
      <c r="G32" s="237">
        <v>0</v>
      </c>
      <c r="H32" s="237">
        <v>83.111999999999995</v>
      </c>
      <c r="I32" s="237">
        <v>21.7</v>
      </c>
      <c r="J32" s="237">
        <v>4.7</v>
      </c>
      <c r="K32" s="237">
        <v>60.6</v>
      </c>
      <c r="L32" s="237">
        <v>1.0115000000000001</v>
      </c>
      <c r="M32" s="237">
        <v>79.656000000000006</v>
      </c>
      <c r="N32" s="237">
        <v>84.683000000000007</v>
      </c>
      <c r="O32" s="237">
        <v>81.494</v>
      </c>
      <c r="P32" s="237">
        <v>13.4</v>
      </c>
      <c r="Q32" s="237">
        <v>33.9</v>
      </c>
      <c r="R32" s="237">
        <v>23.1</v>
      </c>
      <c r="S32" s="237">
        <v>5.32</v>
      </c>
      <c r="T32" s="16">
        <v>5</v>
      </c>
      <c r="U32" s="23">
        <f t="shared" si="1"/>
        <v>114</v>
      </c>
      <c r="V32" s="5"/>
      <c r="W32" s="99"/>
      <c r="X32" s="99"/>
      <c r="Y32" s="225">
        <f t="shared" si="0"/>
        <v>-100</v>
      </c>
    </row>
    <row r="33" spans="1:25">
      <c r="A33" s="16">
        <v>5</v>
      </c>
      <c r="B33" s="237" t="s">
        <v>217</v>
      </c>
      <c r="C33" s="237" t="s">
        <v>194</v>
      </c>
      <c r="D33" s="237">
        <v>78144</v>
      </c>
      <c r="E33" s="237">
        <v>11428</v>
      </c>
      <c r="F33" s="237">
        <v>6.9423440000000003</v>
      </c>
      <c r="G33" s="237">
        <v>0</v>
      </c>
      <c r="H33" s="237">
        <v>83.33</v>
      </c>
      <c r="I33" s="237">
        <v>19.899999999999999</v>
      </c>
      <c r="J33" s="237">
        <v>0</v>
      </c>
      <c r="K33" s="237">
        <v>0</v>
      </c>
      <c r="L33" s="237">
        <v>1.0132000000000001</v>
      </c>
      <c r="M33" s="237">
        <v>80.97</v>
      </c>
      <c r="N33" s="237">
        <v>84.924000000000007</v>
      </c>
      <c r="O33" s="237">
        <v>84.293000000000006</v>
      </c>
      <c r="P33" s="237">
        <v>14.2</v>
      </c>
      <c r="Q33" s="237">
        <v>32.6</v>
      </c>
      <c r="R33" s="237">
        <v>16.100000000000001</v>
      </c>
      <c r="S33" s="237">
        <v>5.32</v>
      </c>
      <c r="T33" s="16">
        <v>4</v>
      </c>
      <c r="U33" s="23">
        <f t="shared" si="1"/>
        <v>0</v>
      </c>
      <c r="V33" s="5"/>
      <c r="W33" s="99"/>
      <c r="X33" s="99"/>
      <c r="Y33" s="225">
        <f t="shared" si="0"/>
        <v>-100</v>
      </c>
    </row>
    <row r="34" spans="1:25">
      <c r="A34" s="16">
        <v>4</v>
      </c>
      <c r="B34" s="237" t="s">
        <v>218</v>
      </c>
      <c r="C34" s="237" t="s">
        <v>194</v>
      </c>
      <c r="D34" s="237">
        <v>78144</v>
      </c>
      <c r="E34" s="237">
        <v>11428</v>
      </c>
      <c r="F34" s="237">
        <v>6.7695449999999999</v>
      </c>
      <c r="G34" s="237">
        <v>0</v>
      </c>
      <c r="H34" s="237">
        <v>81.751000000000005</v>
      </c>
      <c r="I34" s="237">
        <v>18.600000000000001</v>
      </c>
      <c r="J34" s="237">
        <v>8.5</v>
      </c>
      <c r="K34" s="237">
        <v>60.6</v>
      </c>
      <c r="L34" s="237">
        <v>1.0129999999999999</v>
      </c>
      <c r="M34" s="237">
        <v>79.494</v>
      </c>
      <c r="N34" s="237">
        <v>84.11</v>
      </c>
      <c r="O34" s="237">
        <v>81.497</v>
      </c>
      <c r="P34" s="237">
        <v>12.2</v>
      </c>
      <c r="Q34" s="237">
        <v>29.4</v>
      </c>
      <c r="R34" s="237">
        <v>14.8</v>
      </c>
      <c r="S34" s="237">
        <v>5.32</v>
      </c>
      <c r="T34" s="16">
        <v>3</v>
      </c>
      <c r="U34" s="23">
        <f t="shared" si="1"/>
        <v>187</v>
      </c>
      <c r="V34" s="5"/>
      <c r="W34" s="99"/>
      <c r="X34" s="99"/>
      <c r="Y34" s="225">
        <f t="shared" si="0"/>
        <v>-100</v>
      </c>
    </row>
    <row r="35" spans="1:25">
      <c r="A35" s="16">
        <v>3</v>
      </c>
      <c r="B35" s="237" t="s">
        <v>219</v>
      </c>
      <c r="C35" s="237" t="s">
        <v>194</v>
      </c>
      <c r="D35" s="237">
        <v>77957</v>
      </c>
      <c r="E35" s="237">
        <v>11400</v>
      </c>
      <c r="F35" s="237">
        <v>6.6497149999999996</v>
      </c>
      <c r="G35" s="237">
        <v>0</v>
      </c>
      <c r="H35" s="237">
        <v>81.694000000000003</v>
      </c>
      <c r="I35" s="237">
        <v>17.3</v>
      </c>
      <c r="J35" s="237">
        <v>11.2</v>
      </c>
      <c r="K35" s="237">
        <v>60</v>
      </c>
      <c r="L35" s="237">
        <v>1.0119</v>
      </c>
      <c r="M35" s="237">
        <v>79.209000000000003</v>
      </c>
      <c r="N35" s="237">
        <v>84.072000000000003</v>
      </c>
      <c r="O35" s="237">
        <v>81.820999999999998</v>
      </c>
      <c r="P35" s="237">
        <v>12.6</v>
      </c>
      <c r="Q35" s="237">
        <v>26.2</v>
      </c>
      <c r="R35" s="237">
        <v>20.7</v>
      </c>
      <c r="S35" s="237">
        <v>5.31</v>
      </c>
      <c r="T35" s="16">
        <v>2</v>
      </c>
      <c r="U35" s="23">
        <f t="shared" si="1"/>
        <v>257</v>
      </c>
      <c r="V35" s="5"/>
      <c r="W35" s="226"/>
      <c r="X35" s="126"/>
      <c r="Y35" s="225">
        <f t="shared" si="0"/>
        <v>-100</v>
      </c>
    </row>
    <row r="36" spans="1:25">
      <c r="A36" s="16">
        <v>2</v>
      </c>
      <c r="B36" s="237" t="s">
        <v>220</v>
      </c>
      <c r="C36" s="237" t="s">
        <v>194</v>
      </c>
      <c r="D36" s="237">
        <v>77700</v>
      </c>
      <c r="E36" s="237">
        <v>11361</v>
      </c>
      <c r="F36" s="237">
        <v>6.6256069999999996</v>
      </c>
      <c r="G36" s="237">
        <v>0</v>
      </c>
      <c r="H36" s="237">
        <v>82.36</v>
      </c>
      <c r="I36" s="237">
        <v>19.899999999999999</v>
      </c>
      <c r="J36" s="237">
        <v>19.7</v>
      </c>
      <c r="K36" s="237">
        <v>60.4</v>
      </c>
      <c r="L36" s="237">
        <v>1.0118</v>
      </c>
      <c r="M36" s="237">
        <v>80.790999999999997</v>
      </c>
      <c r="N36" s="237">
        <v>83.923000000000002</v>
      </c>
      <c r="O36" s="237">
        <v>81.643000000000001</v>
      </c>
      <c r="P36" s="237">
        <v>15.2</v>
      </c>
      <c r="Q36" s="237">
        <v>28.8</v>
      </c>
      <c r="R36" s="237">
        <v>21.2</v>
      </c>
      <c r="S36" s="237">
        <v>5.32</v>
      </c>
      <c r="T36" s="16">
        <v>1</v>
      </c>
      <c r="U36" s="23">
        <f t="shared" si="1"/>
        <v>455</v>
      </c>
      <c r="V36" s="5"/>
      <c r="W36" s="110"/>
      <c r="X36" s="99"/>
      <c r="Y36" s="225">
        <f t="shared" si="0"/>
        <v>-100</v>
      </c>
    </row>
    <row r="37" spans="1:25">
      <c r="A37" s="16">
        <v>1</v>
      </c>
      <c r="B37" s="237" t="s">
        <v>221</v>
      </c>
      <c r="C37" s="237" t="s">
        <v>194</v>
      </c>
      <c r="D37" s="237">
        <v>77245</v>
      </c>
      <c r="E37" s="237">
        <v>11292</v>
      </c>
      <c r="F37" s="237">
        <v>6.6441189999999999</v>
      </c>
      <c r="G37" s="237">
        <v>0</v>
      </c>
      <c r="H37" s="237">
        <v>82.49</v>
      </c>
      <c r="I37" s="237">
        <v>21.7</v>
      </c>
      <c r="J37" s="237">
        <v>8.6999999999999993</v>
      </c>
      <c r="K37" s="237">
        <v>60.2</v>
      </c>
      <c r="L37" s="237">
        <v>1.0117</v>
      </c>
      <c r="M37" s="237">
        <v>80.92</v>
      </c>
      <c r="N37" s="237">
        <v>83.981999999999999</v>
      </c>
      <c r="O37" s="237">
        <v>82.186999999999998</v>
      </c>
      <c r="P37" s="237">
        <v>15</v>
      </c>
      <c r="Q37" s="237">
        <v>33.9</v>
      </c>
      <c r="R37" s="237">
        <v>22.1</v>
      </c>
      <c r="S37" s="237">
        <v>5.32</v>
      </c>
      <c r="T37" s="1"/>
      <c r="U37" s="26"/>
      <c r="V37" s="5"/>
      <c r="W37" s="110"/>
      <c r="X37" s="99"/>
      <c r="Y37" s="225">
        <f>((X37*100)/D37)-100</f>
        <v>-100</v>
      </c>
    </row>
    <row r="38" spans="1:25">
      <c r="A38" s="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7"/>
      <c r="O38" s="26"/>
      <c r="P38" s="26"/>
      <c r="Q38" s="26"/>
      <c r="R38" s="26"/>
      <c r="S38" s="26"/>
      <c r="T38" s="26"/>
      <c r="U38" s="26"/>
      <c r="V38" s="5"/>
      <c r="W38" s="310"/>
      <c r="X38" s="310"/>
      <c r="Y38" s="311"/>
    </row>
    <row r="39" spans="1:25">
      <c r="A39" s="1"/>
      <c r="B39" s="28" t="s">
        <v>50</v>
      </c>
      <c r="C39" s="29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1"/>
      <c r="O39" s="30"/>
      <c r="P39" s="30"/>
      <c r="Q39" s="30"/>
      <c r="R39" s="30"/>
      <c r="S39" s="30"/>
      <c r="T39" s="30"/>
      <c r="U39" s="30"/>
      <c r="V39" s="30"/>
      <c r="W39" s="311"/>
      <c r="X39" s="311"/>
      <c r="Y39" s="311"/>
    </row>
    <row r="40" spans="1:25">
      <c r="A40" s="1"/>
      <c r="B40" s="29"/>
      <c r="C40" s="29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1"/>
      <c r="O40" s="30"/>
      <c r="P40" s="30"/>
      <c r="Q40" s="30"/>
      <c r="R40" s="30"/>
      <c r="S40" s="30"/>
      <c r="T40" s="30"/>
      <c r="U40" s="30"/>
      <c r="V40" s="30"/>
      <c r="W40" s="311"/>
      <c r="X40" s="311"/>
      <c r="Y40" s="311"/>
    </row>
    <row r="41" spans="1:25">
      <c r="A41" s="1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7"/>
      <c r="O41" s="26"/>
      <c r="P41" s="26"/>
      <c r="Q41" s="26"/>
      <c r="R41" s="26"/>
      <c r="S41" s="26"/>
      <c r="T41" s="26"/>
      <c r="U41" s="26"/>
      <c r="V41" s="5"/>
      <c r="W41" s="311"/>
      <c r="X41" s="311"/>
      <c r="Y41" s="311"/>
    </row>
    <row r="42" spans="1:25">
      <c r="D42" s="32"/>
      <c r="E42" s="32"/>
      <c r="N42" s="32"/>
    </row>
  </sheetData>
  <mergeCells count="4">
    <mergeCell ref="W1:W5"/>
    <mergeCell ref="X1:X5"/>
    <mergeCell ref="Y1:Y5"/>
    <mergeCell ref="W38:Y41"/>
  </mergeCells>
  <pageMargins left="0.7" right="0.7" top="0.75" bottom="0.75" header="0.3" footer="0.3"/>
  <pageSetup scale="37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2"/>
  <sheetViews>
    <sheetView view="pageBreakPreview" zoomScale="80" zoomScaleNormal="10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D7" sqref="D7"/>
    </sheetView>
  </sheetViews>
  <sheetFormatPr defaultColWidth="11.42578125" defaultRowHeight="15"/>
  <cols>
    <col min="1" max="1" width="7.28515625" customWidth="1"/>
    <col min="4" max="4" width="10.7109375" bestFit="1" customWidth="1"/>
    <col min="5" max="5" width="10" bestFit="1" customWidth="1"/>
    <col min="6" max="6" width="11" bestFit="1" customWidth="1"/>
    <col min="7" max="7" width="10.42578125" bestFit="1" customWidth="1"/>
    <col min="8" max="8" width="9.42578125" bestFit="1" customWidth="1"/>
    <col min="9" max="9" width="11.5703125" bestFit="1" customWidth="1"/>
    <col min="10" max="10" width="9.42578125" bestFit="1" customWidth="1"/>
    <col min="11" max="11" width="10.85546875" bestFit="1" customWidth="1"/>
    <col min="12" max="15" width="7.85546875" bestFit="1" customWidth="1"/>
    <col min="16" max="17" width="6.5703125" bestFit="1" customWidth="1"/>
    <col min="18" max="18" width="7.5703125" bestFit="1" customWidth="1"/>
    <col min="19" max="19" width="8" bestFit="1" customWidth="1"/>
    <col min="20" max="20" width="3.7109375" customWidth="1"/>
    <col min="21" max="21" width="13.7109375" bestFit="1" customWidth="1"/>
    <col min="22" max="22" width="4.85546875" bestFit="1" customWidth="1"/>
    <col min="23" max="23" width="24.42578125" bestFit="1" customWidth="1"/>
  </cols>
  <sheetData>
    <row r="1" spans="1:25" ht="15.75">
      <c r="A1" s="1"/>
      <c r="B1" s="1"/>
      <c r="C1" s="12"/>
      <c r="D1" s="13" t="s">
        <v>21</v>
      </c>
      <c r="E1" s="1"/>
      <c r="F1" s="1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4"/>
      <c r="W1" s="308" t="s">
        <v>125</v>
      </c>
      <c r="X1" s="308" t="s">
        <v>126</v>
      </c>
      <c r="Y1" s="309" t="s">
        <v>127</v>
      </c>
    </row>
    <row r="2" spans="1:25">
      <c r="A2" s="1"/>
      <c r="B2" s="1"/>
      <c r="C2" s="1"/>
      <c r="D2" s="14" t="s">
        <v>23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5" t="s">
        <v>24</v>
      </c>
      <c r="V2" s="4"/>
      <c r="W2" s="308"/>
      <c r="X2" s="308"/>
      <c r="Y2" s="309"/>
    </row>
    <row r="3" spans="1:25">
      <c r="A3" s="16" t="s">
        <v>25</v>
      </c>
      <c r="B3" s="1"/>
      <c r="C3" s="1"/>
      <c r="D3" s="14" t="s">
        <v>26</v>
      </c>
      <c r="E3" s="1"/>
      <c r="F3" s="1"/>
      <c r="G3" s="16" t="s">
        <v>27</v>
      </c>
      <c r="H3" s="16" t="s">
        <v>28</v>
      </c>
      <c r="I3" s="16" t="s">
        <v>28</v>
      </c>
      <c r="J3" s="16" t="s">
        <v>28</v>
      </c>
      <c r="K3" s="1"/>
      <c r="L3" s="11" t="s">
        <v>29</v>
      </c>
      <c r="M3" s="11" t="s">
        <v>30</v>
      </c>
      <c r="N3" s="11" t="s">
        <v>31</v>
      </c>
      <c r="O3" s="11" t="s">
        <v>32</v>
      </c>
      <c r="P3" s="11" t="s">
        <v>30</v>
      </c>
      <c r="Q3" s="11" t="s">
        <v>31</v>
      </c>
      <c r="R3" s="11" t="s">
        <v>32</v>
      </c>
      <c r="S3" s="11" t="s">
        <v>33</v>
      </c>
      <c r="T3" s="1"/>
      <c r="U3" s="15" t="s">
        <v>34</v>
      </c>
      <c r="V3" s="4"/>
      <c r="W3" s="308"/>
      <c r="X3" s="308"/>
      <c r="Y3" s="309"/>
    </row>
    <row r="4" spans="1:25">
      <c r="A4" s="16" t="s">
        <v>35</v>
      </c>
      <c r="B4" s="11" t="s">
        <v>1</v>
      </c>
      <c r="C4" s="11" t="s">
        <v>2</v>
      </c>
      <c r="D4" s="14" t="s">
        <v>3</v>
      </c>
      <c r="E4" s="11" t="s">
        <v>4</v>
      </c>
      <c r="F4" s="11" t="s">
        <v>5</v>
      </c>
      <c r="G4" s="11" t="s">
        <v>36</v>
      </c>
      <c r="H4" s="11" t="s">
        <v>37</v>
      </c>
      <c r="I4" s="11" t="s">
        <v>38</v>
      </c>
      <c r="J4" s="11" t="s">
        <v>39</v>
      </c>
      <c r="K4" s="11" t="s">
        <v>6</v>
      </c>
      <c r="L4" s="11" t="s">
        <v>40</v>
      </c>
      <c r="M4" s="11" t="s">
        <v>41</v>
      </c>
      <c r="N4" s="11" t="s">
        <v>41</v>
      </c>
      <c r="O4" s="11" t="s">
        <v>41</v>
      </c>
      <c r="P4" s="11" t="s">
        <v>42</v>
      </c>
      <c r="Q4" s="11" t="s">
        <v>42</v>
      </c>
      <c r="R4" s="11" t="s">
        <v>43</v>
      </c>
      <c r="S4" s="11" t="s">
        <v>44</v>
      </c>
      <c r="T4" s="1"/>
      <c r="U4" s="15" t="s">
        <v>45</v>
      </c>
      <c r="V4" s="4"/>
      <c r="W4" s="308"/>
      <c r="X4" s="308"/>
      <c r="Y4" s="309"/>
    </row>
    <row r="5" spans="1:25" ht="15.75" thickBot="1">
      <c r="A5" s="16"/>
      <c r="B5" s="11" t="s">
        <v>0</v>
      </c>
      <c r="C5" s="11" t="s">
        <v>0</v>
      </c>
      <c r="D5" s="17" t="s">
        <v>7</v>
      </c>
      <c r="E5" s="11" t="s">
        <v>7</v>
      </c>
      <c r="F5" s="11" t="s">
        <v>0</v>
      </c>
      <c r="G5" s="11" t="s">
        <v>7</v>
      </c>
      <c r="H5" s="18" t="s">
        <v>46</v>
      </c>
      <c r="I5" s="11" t="s">
        <v>9</v>
      </c>
      <c r="J5" s="11" t="s">
        <v>10</v>
      </c>
      <c r="K5" s="11" t="s">
        <v>10</v>
      </c>
      <c r="L5" s="11" t="s">
        <v>11</v>
      </c>
      <c r="M5" s="11" t="s">
        <v>8</v>
      </c>
      <c r="N5" s="11" t="s">
        <v>8</v>
      </c>
      <c r="O5" s="11" t="s">
        <v>8</v>
      </c>
      <c r="P5" s="11" t="s">
        <v>9</v>
      </c>
      <c r="Q5" s="11" t="s">
        <v>9</v>
      </c>
      <c r="R5" s="11" t="s">
        <v>9</v>
      </c>
      <c r="S5" s="11" t="s">
        <v>12</v>
      </c>
      <c r="T5" s="19" t="s">
        <v>47</v>
      </c>
      <c r="U5" s="20" t="s">
        <v>48</v>
      </c>
      <c r="V5" s="4"/>
      <c r="W5" s="308"/>
      <c r="X5" s="308"/>
      <c r="Y5" s="309"/>
    </row>
    <row r="6" spans="1:25">
      <c r="A6" s="21">
        <v>32</v>
      </c>
      <c r="D6">
        <v>53785</v>
      </c>
      <c r="T6" s="22">
        <v>31</v>
      </c>
      <c r="U6" s="23">
        <f>D6-D7</f>
        <v>1066</v>
      </c>
      <c r="V6" s="4"/>
      <c r="W6" s="227"/>
      <c r="X6" s="227"/>
      <c r="Y6" s="234"/>
    </row>
    <row r="7" spans="1:25">
      <c r="A7" s="21">
        <v>31</v>
      </c>
      <c r="B7" s="237"/>
      <c r="C7" s="237"/>
      <c r="D7">
        <v>52719</v>
      </c>
      <c r="T7" s="22">
        <v>30</v>
      </c>
      <c r="U7" s="23">
        <f>D7-D8</f>
        <v>1146</v>
      </c>
      <c r="V7" s="24">
        <v>1</v>
      </c>
      <c r="W7" s="112"/>
      <c r="X7" s="112"/>
      <c r="Y7" s="225">
        <f t="shared" ref="Y7:Y36" si="0">((X7*100)/D7)-100</f>
        <v>-100</v>
      </c>
    </row>
    <row r="8" spans="1:25">
      <c r="A8" s="16">
        <v>30</v>
      </c>
      <c r="B8" s="237"/>
      <c r="C8" s="237"/>
      <c r="D8">
        <v>51573</v>
      </c>
      <c r="T8" s="16">
        <v>29</v>
      </c>
      <c r="U8" s="23">
        <f>D8-D9</f>
        <v>1098</v>
      </c>
      <c r="V8" s="4"/>
      <c r="W8" s="91"/>
      <c r="X8" s="91"/>
      <c r="Y8" s="225">
        <f t="shared" si="0"/>
        <v>-100</v>
      </c>
    </row>
    <row r="9" spans="1:25" s="25" customFormat="1">
      <c r="A9" s="21">
        <v>29</v>
      </c>
      <c r="B9" s="237" t="s">
        <v>250</v>
      </c>
      <c r="C9" s="237" t="s">
        <v>194</v>
      </c>
      <c r="D9" s="237">
        <v>50475</v>
      </c>
      <c r="E9" s="237">
        <v>286129</v>
      </c>
      <c r="F9" s="237">
        <v>6.5357669999999999</v>
      </c>
      <c r="G9" s="237">
        <v>0</v>
      </c>
      <c r="H9" s="237">
        <v>81.024000000000001</v>
      </c>
      <c r="I9" s="237">
        <v>24</v>
      </c>
      <c r="J9" s="237">
        <v>42.2</v>
      </c>
      <c r="K9" s="237">
        <v>68.8</v>
      </c>
      <c r="L9" s="237">
        <v>1.0116000000000001</v>
      </c>
      <c r="M9" s="237">
        <v>78.930999999999997</v>
      </c>
      <c r="N9" s="237">
        <v>83.790999999999997</v>
      </c>
      <c r="O9" s="237">
        <v>80.314999999999998</v>
      </c>
      <c r="P9" s="237">
        <v>18.600000000000001</v>
      </c>
      <c r="Q9" s="237">
        <v>31.6</v>
      </c>
      <c r="R9" s="237">
        <v>20.9</v>
      </c>
      <c r="S9" s="237">
        <v>4.71</v>
      </c>
      <c r="T9" s="22">
        <v>28</v>
      </c>
      <c r="U9" s="23">
        <f t="shared" ref="U9:U36" si="1">D9-D10</f>
        <v>1004</v>
      </c>
      <c r="V9" s="24">
        <v>29</v>
      </c>
      <c r="W9" s="91"/>
      <c r="X9" s="91"/>
      <c r="Y9" s="225">
        <f t="shared" si="0"/>
        <v>-100</v>
      </c>
    </row>
    <row r="10" spans="1:25">
      <c r="A10" s="16">
        <v>28</v>
      </c>
      <c r="B10" s="237" t="s">
        <v>251</v>
      </c>
      <c r="C10" s="237" t="s">
        <v>194</v>
      </c>
      <c r="D10" s="237">
        <v>49471</v>
      </c>
      <c r="E10" s="237">
        <v>285975</v>
      </c>
      <c r="F10" s="237">
        <v>6.4861610000000001</v>
      </c>
      <c r="G10" s="237">
        <v>0</v>
      </c>
      <c r="H10" s="237">
        <v>81.459000000000003</v>
      </c>
      <c r="I10" s="237">
        <v>23.9</v>
      </c>
      <c r="J10" s="237">
        <v>42.4</v>
      </c>
      <c r="K10" s="237">
        <v>69</v>
      </c>
      <c r="L10" s="237">
        <v>1.0115000000000001</v>
      </c>
      <c r="M10" s="237">
        <v>79.197999999999993</v>
      </c>
      <c r="N10" s="237">
        <v>84.132999999999996</v>
      </c>
      <c r="O10" s="237">
        <v>79.625</v>
      </c>
      <c r="P10" s="237">
        <v>17.899999999999999</v>
      </c>
      <c r="Q10" s="237">
        <v>31.7</v>
      </c>
      <c r="R10" s="237">
        <v>20.9</v>
      </c>
      <c r="S10" s="237">
        <v>4.71</v>
      </c>
      <c r="T10" s="16">
        <v>27</v>
      </c>
      <c r="U10" s="23">
        <f t="shared" si="1"/>
        <v>1006</v>
      </c>
      <c r="V10" s="16"/>
      <c r="W10" s="91"/>
      <c r="X10" s="91"/>
      <c r="Y10" s="225">
        <f t="shared" si="0"/>
        <v>-100</v>
      </c>
    </row>
    <row r="11" spans="1:25">
      <c r="A11" s="16">
        <v>27</v>
      </c>
      <c r="B11" s="237" t="s">
        <v>252</v>
      </c>
      <c r="C11" s="237" t="s">
        <v>194</v>
      </c>
      <c r="D11" s="237">
        <v>48465</v>
      </c>
      <c r="E11" s="237">
        <v>285822</v>
      </c>
      <c r="F11" s="237">
        <v>6.5942410000000002</v>
      </c>
      <c r="G11" s="237">
        <v>0</v>
      </c>
      <c r="H11" s="237">
        <v>83.006</v>
      </c>
      <c r="I11" s="237">
        <v>23.4</v>
      </c>
      <c r="J11" s="237">
        <v>39.9</v>
      </c>
      <c r="K11" s="237">
        <v>68.400000000000006</v>
      </c>
      <c r="L11" s="237">
        <v>1.012</v>
      </c>
      <c r="M11" s="237">
        <v>79.870999999999995</v>
      </c>
      <c r="N11" s="237">
        <v>84.248999999999995</v>
      </c>
      <c r="O11" s="237">
        <v>80.634</v>
      </c>
      <c r="P11" s="237">
        <v>16.7</v>
      </c>
      <c r="Q11" s="237">
        <v>31.8</v>
      </c>
      <c r="R11" s="237">
        <v>19.399999999999999</v>
      </c>
      <c r="S11" s="237">
        <v>4.7</v>
      </c>
      <c r="T11" s="16">
        <v>26</v>
      </c>
      <c r="U11" s="23">
        <f t="shared" si="1"/>
        <v>944</v>
      </c>
      <c r="V11" s="16"/>
      <c r="W11" s="91"/>
      <c r="X11" s="91"/>
      <c r="Y11" s="225">
        <f t="shared" si="0"/>
        <v>-100</v>
      </c>
    </row>
    <row r="12" spans="1:25">
      <c r="A12" s="16">
        <v>26</v>
      </c>
      <c r="B12" s="237" t="s">
        <v>253</v>
      </c>
      <c r="C12" s="237" t="s">
        <v>194</v>
      </c>
      <c r="D12" s="237">
        <v>47521</v>
      </c>
      <c r="E12" s="237">
        <v>285680</v>
      </c>
      <c r="F12" s="237">
        <v>6.7669620000000004</v>
      </c>
      <c r="G12" s="237">
        <v>0</v>
      </c>
      <c r="H12" s="237">
        <v>82.427000000000007</v>
      </c>
      <c r="I12" s="237">
        <v>23.6</v>
      </c>
      <c r="J12" s="237">
        <v>40.299999999999997</v>
      </c>
      <c r="K12" s="237">
        <v>71.900000000000006</v>
      </c>
      <c r="L12" s="237">
        <v>1.0121</v>
      </c>
      <c r="M12" s="237">
        <v>80.087999999999994</v>
      </c>
      <c r="N12" s="237">
        <v>84.385000000000005</v>
      </c>
      <c r="O12" s="237">
        <v>83.522000000000006</v>
      </c>
      <c r="P12" s="237">
        <v>18.2</v>
      </c>
      <c r="Q12" s="237">
        <v>31.6</v>
      </c>
      <c r="R12" s="237">
        <v>20.9</v>
      </c>
      <c r="S12" s="237">
        <v>4.71</v>
      </c>
      <c r="T12" s="16">
        <v>25</v>
      </c>
      <c r="U12" s="23">
        <f t="shared" si="1"/>
        <v>957</v>
      </c>
      <c r="V12" s="16"/>
      <c r="W12" s="125"/>
      <c r="X12" s="125"/>
      <c r="Y12" s="225">
        <f t="shared" si="0"/>
        <v>-100</v>
      </c>
    </row>
    <row r="13" spans="1:25">
      <c r="A13" s="16">
        <v>25</v>
      </c>
      <c r="B13" s="237" t="s">
        <v>254</v>
      </c>
      <c r="C13" s="237" t="s">
        <v>194</v>
      </c>
      <c r="D13" s="237">
        <v>46564</v>
      </c>
      <c r="E13" s="237">
        <v>285536</v>
      </c>
      <c r="F13" s="237">
        <v>6.5145499999999998</v>
      </c>
      <c r="G13" s="237">
        <v>0</v>
      </c>
      <c r="H13" s="237">
        <v>80.843000000000004</v>
      </c>
      <c r="I13" s="237">
        <v>22.8</v>
      </c>
      <c r="J13" s="237">
        <v>47.5</v>
      </c>
      <c r="K13" s="237">
        <v>79.900000000000006</v>
      </c>
      <c r="L13" s="237">
        <v>1.0114000000000001</v>
      </c>
      <c r="M13" s="237">
        <v>78.27</v>
      </c>
      <c r="N13" s="237">
        <v>83.459000000000003</v>
      </c>
      <c r="O13" s="237">
        <v>80.460999999999999</v>
      </c>
      <c r="P13" s="237">
        <v>18.2</v>
      </c>
      <c r="Q13" s="237">
        <v>31</v>
      </c>
      <c r="R13" s="237">
        <v>22.3</v>
      </c>
      <c r="S13" s="237">
        <v>4.71</v>
      </c>
      <c r="T13" s="16">
        <v>24</v>
      </c>
      <c r="U13" s="23">
        <f t="shared" si="1"/>
        <v>1132</v>
      </c>
      <c r="V13" s="16"/>
      <c r="W13" s="91"/>
      <c r="X13" s="91"/>
      <c r="Y13" s="225">
        <f t="shared" si="0"/>
        <v>-100</v>
      </c>
    </row>
    <row r="14" spans="1:25">
      <c r="A14" s="16">
        <v>24</v>
      </c>
      <c r="B14" s="237" t="s">
        <v>255</v>
      </c>
      <c r="C14" s="237" t="s">
        <v>194</v>
      </c>
      <c r="D14" s="237">
        <v>45432</v>
      </c>
      <c r="E14" s="237">
        <v>285362</v>
      </c>
      <c r="F14" s="237">
        <v>6.4591099999999999</v>
      </c>
      <c r="G14" s="237">
        <v>0</v>
      </c>
      <c r="H14" s="237">
        <v>79.625</v>
      </c>
      <c r="I14" s="237">
        <v>22.2</v>
      </c>
      <c r="J14" s="237">
        <v>48.6</v>
      </c>
      <c r="K14" s="237">
        <v>81</v>
      </c>
      <c r="L14" s="237">
        <v>1.0115000000000001</v>
      </c>
      <c r="M14" s="237">
        <v>76.784999999999997</v>
      </c>
      <c r="N14" s="237">
        <v>82.707999999999998</v>
      </c>
      <c r="O14" s="237">
        <v>79.176000000000002</v>
      </c>
      <c r="P14" s="237">
        <v>17.5</v>
      </c>
      <c r="Q14" s="237">
        <v>28.2</v>
      </c>
      <c r="R14" s="237">
        <v>20.7</v>
      </c>
      <c r="S14" s="237">
        <v>4.7</v>
      </c>
      <c r="T14" s="16">
        <v>23</v>
      </c>
      <c r="U14" s="23">
        <f t="shared" si="1"/>
        <v>1159</v>
      </c>
      <c r="V14" s="16"/>
      <c r="W14" s="91"/>
      <c r="X14" s="91"/>
      <c r="Y14" s="225">
        <f t="shared" si="0"/>
        <v>-100</v>
      </c>
    </row>
    <row r="15" spans="1:25">
      <c r="A15" s="16">
        <v>23</v>
      </c>
      <c r="B15" s="237" t="s">
        <v>256</v>
      </c>
      <c r="C15" s="237" t="s">
        <v>194</v>
      </c>
      <c r="D15" s="237">
        <v>44273</v>
      </c>
      <c r="E15" s="237">
        <v>285183</v>
      </c>
      <c r="F15" s="237">
        <v>6.4514990000000001</v>
      </c>
      <c r="G15" s="237">
        <v>0</v>
      </c>
      <c r="H15" s="237">
        <v>79.899000000000001</v>
      </c>
      <c r="I15" s="237">
        <v>23</v>
      </c>
      <c r="J15" s="237">
        <v>46.6</v>
      </c>
      <c r="K15" s="237">
        <v>78</v>
      </c>
      <c r="L15" s="237">
        <v>1.0115000000000001</v>
      </c>
      <c r="M15" s="237">
        <v>77.492000000000004</v>
      </c>
      <c r="N15" s="237">
        <v>82.88</v>
      </c>
      <c r="O15" s="237">
        <v>79.113</v>
      </c>
      <c r="P15" s="237">
        <v>18.7</v>
      </c>
      <c r="Q15" s="237">
        <v>30</v>
      </c>
      <c r="R15" s="237">
        <v>20.9</v>
      </c>
      <c r="S15" s="237">
        <v>4.71</v>
      </c>
      <c r="T15" s="16">
        <v>22</v>
      </c>
      <c r="U15" s="23">
        <f t="shared" si="1"/>
        <v>1108</v>
      </c>
      <c r="V15" s="16"/>
      <c r="W15" s="112"/>
      <c r="X15" s="112"/>
      <c r="Y15" s="225">
        <f t="shared" si="0"/>
        <v>-100</v>
      </c>
    </row>
    <row r="16" spans="1:25" s="25" customFormat="1">
      <c r="A16" s="21">
        <v>22</v>
      </c>
      <c r="B16" s="237" t="s">
        <v>243</v>
      </c>
      <c r="C16" s="237" t="s">
        <v>194</v>
      </c>
      <c r="D16" s="237">
        <v>43165</v>
      </c>
      <c r="E16" s="237">
        <v>285011</v>
      </c>
      <c r="F16" s="237">
        <v>6.3386690000000003</v>
      </c>
      <c r="G16" s="237">
        <v>0</v>
      </c>
      <c r="H16" s="237">
        <v>79.162000000000006</v>
      </c>
      <c r="I16" s="237">
        <v>23.2</v>
      </c>
      <c r="J16" s="237">
        <v>47.8</v>
      </c>
      <c r="K16" s="237">
        <v>74.8</v>
      </c>
      <c r="L16" s="237">
        <v>1.0111000000000001</v>
      </c>
      <c r="M16" s="237">
        <v>76.242999999999995</v>
      </c>
      <c r="N16" s="237">
        <v>82.405000000000001</v>
      </c>
      <c r="O16" s="237">
        <v>77.846000000000004</v>
      </c>
      <c r="P16" s="237">
        <v>18.399999999999999</v>
      </c>
      <c r="Q16" s="237">
        <v>29.9</v>
      </c>
      <c r="R16" s="237">
        <v>21.8</v>
      </c>
      <c r="S16" s="237">
        <v>4.71</v>
      </c>
      <c r="T16" s="22">
        <v>21</v>
      </c>
      <c r="U16" s="23">
        <f t="shared" si="1"/>
        <v>1139</v>
      </c>
      <c r="V16" s="24">
        <v>22</v>
      </c>
      <c r="W16" s="99"/>
      <c r="X16" s="99"/>
      <c r="Y16" s="225">
        <f t="shared" si="0"/>
        <v>-100</v>
      </c>
    </row>
    <row r="17" spans="1:25">
      <c r="A17" s="16">
        <v>21</v>
      </c>
      <c r="B17" s="237" t="s">
        <v>244</v>
      </c>
      <c r="C17" s="237" t="s">
        <v>194</v>
      </c>
      <c r="D17" s="237">
        <v>42026</v>
      </c>
      <c r="E17" s="237">
        <v>284833</v>
      </c>
      <c r="F17" s="237">
        <v>6.321231</v>
      </c>
      <c r="G17" s="237">
        <v>0</v>
      </c>
      <c r="H17" s="237">
        <v>80.12</v>
      </c>
      <c r="I17" s="237">
        <v>22.7</v>
      </c>
      <c r="J17" s="237">
        <v>44.4</v>
      </c>
      <c r="K17" s="237">
        <v>78.5</v>
      </c>
      <c r="L17" s="237">
        <v>1.0111000000000001</v>
      </c>
      <c r="M17" s="237">
        <v>77.091999999999999</v>
      </c>
      <c r="N17" s="237">
        <v>82.418999999999997</v>
      </c>
      <c r="O17" s="237">
        <v>77.671999999999997</v>
      </c>
      <c r="P17" s="237">
        <v>19.100000000000001</v>
      </c>
      <c r="Q17" s="237">
        <v>28.7</v>
      </c>
      <c r="R17" s="237">
        <v>22</v>
      </c>
      <c r="S17" s="237">
        <v>4.71</v>
      </c>
      <c r="T17" s="16">
        <v>20</v>
      </c>
      <c r="U17" s="23">
        <f t="shared" si="1"/>
        <v>1056</v>
      </c>
      <c r="V17" s="16"/>
      <c r="W17" s="99"/>
      <c r="X17" s="99"/>
      <c r="Y17" s="225">
        <f t="shared" si="0"/>
        <v>-100</v>
      </c>
    </row>
    <row r="18" spans="1:25">
      <c r="A18" s="16">
        <v>20</v>
      </c>
      <c r="B18" s="237" t="s">
        <v>245</v>
      </c>
      <c r="C18" s="237" t="s">
        <v>194</v>
      </c>
      <c r="D18" s="237">
        <v>40970</v>
      </c>
      <c r="E18" s="237">
        <v>284670</v>
      </c>
      <c r="F18" s="237">
        <v>6.6001640000000004</v>
      </c>
      <c r="G18" s="237">
        <v>0</v>
      </c>
      <c r="H18" s="237">
        <v>82.966999999999999</v>
      </c>
      <c r="I18" s="237">
        <v>22.8</v>
      </c>
      <c r="J18" s="237">
        <v>40.9</v>
      </c>
      <c r="K18" s="237">
        <v>69.599999999999994</v>
      </c>
      <c r="L18" s="237">
        <v>1.0117</v>
      </c>
      <c r="M18" s="237">
        <v>80.430000000000007</v>
      </c>
      <c r="N18" s="237">
        <v>84.308999999999997</v>
      </c>
      <c r="O18" s="237">
        <v>81.400999999999996</v>
      </c>
      <c r="P18" s="237">
        <v>18.8</v>
      </c>
      <c r="Q18" s="237">
        <v>29.6</v>
      </c>
      <c r="R18" s="237">
        <v>21.5</v>
      </c>
      <c r="S18" s="237">
        <v>4.71</v>
      </c>
      <c r="T18" s="16">
        <v>19</v>
      </c>
      <c r="U18" s="23">
        <f t="shared" si="1"/>
        <v>969</v>
      </c>
      <c r="V18" s="16"/>
      <c r="W18" s="99"/>
      <c r="X18" s="99"/>
      <c r="Y18" s="225">
        <f t="shared" si="0"/>
        <v>-100</v>
      </c>
    </row>
    <row r="19" spans="1:25">
      <c r="A19" s="16">
        <v>19</v>
      </c>
      <c r="B19" s="237" t="s">
        <v>246</v>
      </c>
      <c r="C19" s="237" t="s">
        <v>194</v>
      </c>
      <c r="D19" s="237">
        <v>40001</v>
      </c>
      <c r="E19" s="237">
        <v>284525</v>
      </c>
      <c r="F19" s="237">
        <v>6.7667260000000002</v>
      </c>
      <c r="G19" s="237">
        <v>0</v>
      </c>
      <c r="H19" s="237">
        <v>83.003</v>
      </c>
      <c r="I19" s="237">
        <v>23.6</v>
      </c>
      <c r="J19" s="237">
        <v>41.9</v>
      </c>
      <c r="K19" s="237">
        <v>77.599999999999994</v>
      </c>
      <c r="L19" s="237">
        <v>1.012</v>
      </c>
      <c r="M19" s="237">
        <v>80.742000000000004</v>
      </c>
      <c r="N19" s="237">
        <v>85.283000000000001</v>
      </c>
      <c r="O19" s="237">
        <v>83.856999999999999</v>
      </c>
      <c r="P19" s="237">
        <v>20</v>
      </c>
      <c r="Q19" s="237">
        <v>31</v>
      </c>
      <c r="R19" s="237">
        <v>21.9</v>
      </c>
      <c r="S19" s="237">
        <v>4.71</v>
      </c>
      <c r="T19" s="16">
        <v>18</v>
      </c>
      <c r="U19" s="23">
        <f t="shared" si="1"/>
        <v>992</v>
      </c>
      <c r="V19" s="16"/>
      <c r="W19" s="99"/>
      <c r="X19" s="99"/>
      <c r="Y19" s="225">
        <f t="shared" si="0"/>
        <v>-100</v>
      </c>
    </row>
    <row r="20" spans="1:25">
      <c r="A20" s="16">
        <v>18</v>
      </c>
      <c r="B20" s="237" t="s">
        <v>247</v>
      </c>
      <c r="C20" s="237" t="s">
        <v>194</v>
      </c>
      <c r="D20" s="237">
        <v>39009</v>
      </c>
      <c r="E20" s="237">
        <v>284377</v>
      </c>
      <c r="F20" s="237">
        <v>6.6177229999999998</v>
      </c>
      <c r="G20" s="237">
        <v>0</v>
      </c>
      <c r="H20" s="237">
        <v>80.731999999999999</v>
      </c>
      <c r="I20" s="237">
        <v>23.8</v>
      </c>
      <c r="J20" s="237">
        <v>41.7</v>
      </c>
      <c r="K20" s="237">
        <v>69.7</v>
      </c>
      <c r="L20" s="237">
        <v>1.0117</v>
      </c>
      <c r="M20" s="237">
        <v>77.552999999999997</v>
      </c>
      <c r="N20" s="237">
        <v>83.230999999999995</v>
      </c>
      <c r="O20" s="237">
        <v>81.83</v>
      </c>
      <c r="P20" s="237">
        <v>20.2</v>
      </c>
      <c r="Q20" s="237">
        <v>30.3</v>
      </c>
      <c r="R20" s="237">
        <v>22.1</v>
      </c>
      <c r="S20" s="237">
        <v>4.72</v>
      </c>
      <c r="T20" s="16">
        <v>17</v>
      </c>
      <c r="U20" s="23">
        <f t="shared" si="1"/>
        <v>992</v>
      </c>
      <c r="V20" s="16"/>
      <c r="W20" s="99"/>
      <c r="X20" s="99"/>
      <c r="Y20" s="225">
        <f t="shared" si="0"/>
        <v>-100</v>
      </c>
    </row>
    <row r="21" spans="1:25">
      <c r="A21" s="16">
        <v>17</v>
      </c>
      <c r="B21" s="237" t="s">
        <v>248</v>
      </c>
      <c r="C21" s="237" t="s">
        <v>194</v>
      </c>
      <c r="D21" s="237">
        <v>38017</v>
      </c>
      <c r="E21" s="237">
        <v>284224</v>
      </c>
      <c r="F21" s="237">
        <v>6.5710009999999999</v>
      </c>
      <c r="G21" s="237">
        <v>0</v>
      </c>
      <c r="H21" s="237">
        <v>80.75</v>
      </c>
      <c r="I21" s="237">
        <v>22.8</v>
      </c>
      <c r="J21" s="237">
        <v>43.3</v>
      </c>
      <c r="K21" s="237">
        <v>74</v>
      </c>
      <c r="L21" s="237">
        <v>1.0117</v>
      </c>
      <c r="M21" s="237">
        <v>76.486999999999995</v>
      </c>
      <c r="N21" s="237">
        <v>82.974999999999994</v>
      </c>
      <c r="O21" s="237">
        <v>80.855999999999995</v>
      </c>
      <c r="P21" s="237">
        <v>19.100000000000001</v>
      </c>
      <c r="Q21" s="237">
        <v>29.9</v>
      </c>
      <c r="R21" s="237">
        <v>21.1</v>
      </c>
      <c r="S21" s="237">
        <v>4.71</v>
      </c>
      <c r="T21" s="16">
        <v>16</v>
      </c>
      <c r="U21" s="23">
        <f t="shared" si="1"/>
        <v>1026</v>
      </c>
      <c r="V21" s="16"/>
      <c r="W21" s="99"/>
      <c r="X21" s="99"/>
      <c r="Y21" s="225">
        <f t="shared" si="0"/>
        <v>-100</v>
      </c>
    </row>
    <row r="22" spans="1:25">
      <c r="A22" s="16">
        <v>16</v>
      </c>
      <c r="B22" s="237" t="s">
        <v>249</v>
      </c>
      <c r="C22" s="237" t="s">
        <v>194</v>
      </c>
      <c r="D22" s="237">
        <v>36991</v>
      </c>
      <c r="E22" s="237">
        <v>284067</v>
      </c>
      <c r="F22" s="237">
        <v>6.3291769999999996</v>
      </c>
      <c r="G22" s="237">
        <v>0</v>
      </c>
      <c r="H22" s="237">
        <v>80.057000000000002</v>
      </c>
      <c r="I22" s="237">
        <v>23</v>
      </c>
      <c r="J22" s="237">
        <v>43.1</v>
      </c>
      <c r="K22" s="237">
        <v>77.7</v>
      </c>
      <c r="L22" s="237">
        <v>1.0112000000000001</v>
      </c>
      <c r="M22" s="237">
        <v>76.992999999999995</v>
      </c>
      <c r="N22" s="237">
        <v>82.962999999999994</v>
      </c>
      <c r="O22" s="237">
        <v>77.552000000000007</v>
      </c>
      <c r="P22" s="237">
        <v>18.8</v>
      </c>
      <c r="Q22" s="237">
        <v>29.4</v>
      </c>
      <c r="R22" s="237">
        <v>21.3</v>
      </c>
      <c r="S22" s="237">
        <v>4.72</v>
      </c>
      <c r="T22" s="16">
        <v>15</v>
      </c>
      <c r="U22" s="23">
        <f t="shared" si="1"/>
        <v>1022</v>
      </c>
      <c r="V22" s="16"/>
      <c r="W22" s="99"/>
      <c r="X22" s="99"/>
      <c r="Y22" s="225">
        <f t="shared" si="0"/>
        <v>-100</v>
      </c>
    </row>
    <row r="23" spans="1:25" s="25" customFormat="1">
      <c r="A23" s="21">
        <v>15</v>
      </c>
      <c r="B23" s="237" t="s">
        <v>222</v>
      </c>
      <c r="C23" s="237" t="s">
        <v>194</v>
      </c>
      <c r="D23" s="237">
        <v>35969</v>
      </c>
      <c r="E23" s="237">
        <v>283909</v>
      </c>
      <c r="F23" s="237">
        <v>6.407375</v>
      </c>
      <c r="G23" s="237">
        <v>0</v>
      </c>
      <c r="H23" s="237">
        <v>80.641000000000005</v>
      </c>
      <c r="I23" s="237">
        <v>23.1</v>
      </c>
      <c r="J23" s="237">
        <v>42.3</v>
      </c>
      <c r="K23" s="237">
        <v>78.3</v>
      </c>
      <c r="L23" s="237">
        <v>1.0113000000000001</v>
      </c>
      <c r="M23" s="237">
        <v>77.950999999999993</v>
      </c>
      <c r="N23" s="237">
        <v>83.35</v>
      </c>
      <c r="O23" s="237">
        <v>78.741</v>
      </c>
      <c r="P23" s="237">
        <v>18.2</v>
      </c>
      <c r="Q23" s="237">
        <v>30.1</v>
      </c>
      <c r="R23" s="237">
        <v>21.6</v>
      </c>
      <c r="S23" s="237">
        <v>4.72</v>
      </c>
      <c r="T23" s="22">
        <v>14</v>
      </c>
      <c r="U23" s="23">
        <f t="shared" si="1"/>
        <v>1003</v>
      </c>
      <c r="V23" s="24">
        <v>15</v>
      </c>
      <c r="W23" s="99"/>
      <c r="X23" s="99"/>
      <c r="Y23" s="225">
        <f t="shared" si="0"/>
        <v>-100</v>
      </c>
    </row>
    <row r="24" spans="1:25">
      <c r="A24" s="16">
        <v>14</v>
      </c>
      <c r="B24" s="237" t="s">
        <v>223</v>
      </c>
      <c r="C24" s="237" t="s">
        <v>194</v>
      </c>
      <c r="D24" s="237">
        <v>34966</v>
      </c>
      <c r="E24" s="237">
        <v>283755</v>
      </c>
      <c r="F24" s="237">
        <v>6.4293639999999996</v>
      </c>
      <c r="G24" s="237">
        <v>0</v>
      </c>
      <c r="H24" s="237">
        <v>80.603999999999999</v>
      </c>
      <c r="I24" s="237">
        <v>23.1</v>
      </c>
      <c r="J24" s="237">
        <v>42.1</v>
      </c>
      <c r="K24" s="237">
        <v>76.599999999999994</v>
      </c>
      <c r="L24" s="237">
        <v>1.0114000000000001</v>
      </c>
      <c r="M24" s="237">
        <v>78.085999999999999</v>
      </c>
      <c r="N24" s="237">
        <v>83.334000000000003</v>
      </c>
      <c r="O24" s="237">
        <v>78.813000000000002</v>
      </c>
      <c r="P24" s="237">
        <v>17.8</v>
      </c>
      <c r="Q24" s="237">
        <v>30.1</v>
      </c>
      <c r="R24" s="237">
        <v>20.9</v>
      </c>
      <c r="S24" s="237">
        <v>4.71</v>
      </c>
      <c r="T24" s="16">
        <v>13</v>
      </c>
      <c r="U24" s="23">
        <f t="shared" si="1"/>
        <v>998</v>
      </c>
      <c r="V24" s="16"/>
      <c r="W24" s="99"/>
      <c r="X24" s="99"/>
      <c r="Y24" s="225">
        <f t="shared" si="0"/>
        <v>-100</v>
      </c>
    </row>
    <row r="25" spans="1:25">
      <c r="A25" s="16">
        <v>13</v>
      </c>
      <c r="B25" s="237" t="s">
        <v>224</v>
      </c>
      <c r="C25" s="237" t="s">
        <v>194</v>
      </c>
      <c r="D25" s="237">
        <v>33968</v>
      </c>
      <c r="E25" s="237">
        <v>283601</v>
      </c>
      <c r="F25" s="237">
        <v>6.4523339999999996</v>
      </c>
      <c r="G25" s="237">
        <v>0</v>
      </c>
      <c r="H25" s="237">
        <v>82.852999999999994</v>
      </c>
      <c r="I25" s="237">
        <v>22.8</v>
      </c>
      <c r="J25" s="237">
        <v>44.3</v>
      </c>
      <c r="K25" s="237">
        <v>78.099999999999994</v>
      </c>
      <c r="L25" s="237">
        <v>1.0115000000000001</v>
      </c>
      <c r="M25" s="237">
        <v>78.001000000000005</v>
      </c>
      <c r="N25" s="237">
        <v>84.391999999999996</v>
      </c>
      <c r="O25" s="237">
        <v>79.117999999999995</v>
      </c>
      <c r="P25" s="237">
        <v>18.2</v>
      </c>
      <c r="Q25" s="237">
        <v>28.3</v>
      </c>
      <c r="R25" s="237">
        <v>20.8</v>
      </c>
      <c r="S25" s="237">
        <v>4.71</v>
      </c>
      <c r="T25" s="16">
        <v>12</v>
      </c>
      <c r="U25" s="23">
        <f t="shared" si="1"/>
        <v>1051</v>
      </c>
      <c r="V25" s="16"/>
      <c r="W25" s="99"/>
      <c r="X25" s="99"/>
      <c r="Y25" s="225">
        <f t="shared" si="0"/>
        <v>-100</v>
      </c>
    </row>
    <row r="26" spans="1:25">
      <c r="A26" s="16">
        <v>12</v>
      </c>
      <c r="B26" s="237" t="s">
        <v>225</v>
      </c>
      <c r="C26" s="237" t="s">
        <v>194</v>
      </c>
      <c r="D26" s="237">
        <v>32917</v>
      </c>
      <c r="E26" s="237">
        <v>283444</v>
      </c>
      <c r="F26" s="237">
        <v>6.7681560000000003</v>
      </c>
      <c r="G26" s="237">
        <v>0</v>
      </c>
      <c r="H26" s="237">
        <v>82.921999999999997</v>
      </c>
      <c r="I26" s="237">
        <v>22</v>
      </c>
      <c r="J26" s="237">
        <v>46.6</v>
      </c>
      <c r="K26" s="237">
        <v>87.2</v>
      </c>
      <c r="L26" s="237">
        <v>1.012</v>
      </c>
      <c r="M26" s="237">
        <v>81.167000000000002</v>
      </c>
      <c r="N26" s="237">
        <v>84.528000000000006</v>
      </c>
      <c r="O26" s="237">
        <v>83.9</v>
      </c>
      <c r="P26" s="237">
        <v>18.7</v>
      </c>
      <c r="Q26" s="237">
        <v>27.1</v>
      </c>
      <c r="R26" s="237">
        <v>22</v>
      </c>
      <c r="S26" s="237">
        <v>4.72</v>
      </c>
      <c r="T26" s="16">
        <v>11</v>
      </c>
      <c r="U26" s="23">
        <f t="shared" si="1"/>
        <v>1103</v>
      </c>
      <c r="V26" s="16"/>
      <c r="W26" s="99"/>
      <c r="X26" s="99"/>
      <c r="Y26" s="225">
        <f t="shared" si="0"/>
        <v>-100</v>
      </c>
    </row>
    <row r="27" spans="1:25">
      <c r="A27" s="16">
        <v>11</v>
      </c>
      <c r="B27" s="237" t="s">
        <v>226</v>
      </c>
      <c r="C27" s="237" t="s">
        <v>194</v>
      </c>
      <c r="D27" s="237">
        <v>31814</v>
      </c>
      <c r="E27" s="237">
        <v>283279</v>
      </c>
      <c r="F27" s="237">
        <v>6.6619380000000001</v>
      </c>
      <c r="G27" s="237">
        <v>0</v>
      </c>
      <c r="H27" s="237">
        <v>81.375</v>
      </c>
      <c r="I27" s="237">
        <v>22.6</v>
      </c>
      <c r="J27" s="237">
        <v>43.6</v>
      </c>
      <c r="K27" s="237">
        <v>80.099999999999994</v>
      </c>
      <c r="L27" s="237">
        <v>1.0118</v>
      </c>
      <c r="M27" s="237">
        <v>77.945999999999998</v>
      </c>
      <c r="N27" s="237">
        <v>83.861000000000004</v>
      </c>
      <c r="O27" s="237">
        <v>82.41</v>
      </c>
      <c r="P27" s="237">
        <v>18.899999999999999</v>
      </c>
      <c r="Q27" s="237">
        <v>27.8</v>
      </c>
      <c r="R27" s="237">
        <v>22</v>
      </c>
      <c r="S27" s="237">
        <v>4.72</v>
      </c>
      <c r="T27" s="16">
        <v>10</v>
      </c>
      <c r="U27" s="23">
        <f t="shared" si="1"/>
        <v>1030</v>
      </c>
      <c r="V27" s="16"/>
      <c r="W27" s="99"/>
      <c r="X27" s="99"/>
      <c r="Y27" s="225">
        <f t="shared" si="0"/>
        <v>-100</v>
      </c>
    </row>
    <row r="28" spans="1:25">
      <c r="A28" s="16">
        <v>10</v>
      </c>
      <c r="B28" s="237" t="s">
        <v>227</v>
      </c>
      <c r="C28" s="237" t="s">
        <v>194</v>
      </c>
      <c r="D28" s="237">
        <v>30784</v>
      </c>
      <c r="E28" s="237">
        <v>283122</v>
      </c>
      <c r="F28" s="237">
        <v>6.3840459999999997</v>
      </c>
      <c r="G28" s="237">
        <v>0</v>
      </c>
      <c r="H28" s="237">
        <v>80.828999999999994</v>
      </c>
      <c r="I28" s="237">
        <v>22.8</v>
      </c>
      <c r="J28" s="237">
        <v>44</v>
      </c>
      <c r="K28" s="237">
        <v>82.9</v>
      </c>
      <c r="L28" s="237">
        <v>1.0113000000000001</v>
      </c>
      <c r="M28" s="237">
        <v>78.046999999999997</v>
      </c>
      <c r="N28" s="237">
        <v>83.119</v>
      </c>
      <c r="O28" s="237">
        <v>78.153000000000006</v>
      </c>
      <c r="P28" s="237">
        <v>18</v>
      </c>
      <c r="Q28" s="237">
        <v>29.3</v>
      </c>
      <c r="R28" s="237">
        <v>20.8</v>
      </c>
      <c r="S28" s="237">
        <v>4.72</v>
      </c>
      <c r="T28" s="16">
        <v>9</v>
      </c>
      <c r="U28" s="23">
        <f t="shared" si="1"/>
        <v>1043</v>
      </c>
      <c r="V28" s="16"/>
      <c r="W28" s="99"/>
      <c r="X28" s="99"/>
      <c r="Y28" s="225">
        <f t="shared" si="0"/>
        <v>-100</v>
      </c>
    </row>
    <row r="29" spans="1:25">
      <c r="A29" s="16">
        <v>9</v>
      </c>
      <c r="B29" s="237" t="s">
        <v>228</v>
      </c>
      <c r="C29" s="237" t="s">
        <v>194</v>
      </c>
      <c r="D29" s="237">
        <v>29741</v>
      </c>
      <c r="E29" s="237">
        <v>282962</v>
      </c>
      <c r="F29" s="237">
        <v>6.4826249999999996</v>
      </c>
      <c r="G29" s="237">
        <v>0</v>
      </c>
      <c r="H29" s="237">
        <v>81.712999999999994</v>
      </c>
      <c r="I29" s="237">
        <v>22.5</v>
      </c>
      <c r="J29" s="237">
        <v>45</v>
      </c>
      <c r="K29" s="237">
        <v>81</v>
      </c>
      <c r="L29" s="237">
        <v>1.0115000000000001</v>
      </c>
      <c r="M29" s="237">
        <v>78.611000000000004</v>
      </c>
      <c r="N29" s="237">
        <v>83.436999999999998</v>
      </c>
      <c r="O29" s="237">
        <v>79.59</v>
      </c>
      <c r="P29" s="237">
        <v>17.899999999999999</v>
      </c>
      <c r="Q29" s="237">
        <v>28.9</v>
      </c>
      <c r="R29" s="237">
        <v>21</v>
      </c>
      <c r="S29" s="237">
        <v>4.72</v>
      </c>
      <c r="T29" s="16">
        <v>8</v>
      </c>
      <c r="U29" s="23">
        <f t="shared" si="1"/>
        <v>1072</v>
      </c>
      <c r="V29" s="16"/>
      <c r="W29" s="99"/>
      <c r="X29" s="99"/>
      <c r="Y29" s="225">
        <f t="shared" si="0"/>
        <v>-100</v>
      </c>
    </row>
    <row r="30" spans="1:25" s="25" customFormat="1">
      <c r="A30" s="21">
        <v>8</v>
      </c>
      <c r="B30" s="237" t="s">
        <v>214</v>
      </c>
      <c r="C30" s="237" t="s">
        <v>194</v>
      </c>
      <c r="D30" s="237">
        <v>28669</v>
      </c>
      <c r="E30" s="237">
        <v>282800</v>
      </c>
      <c r="F30" s="237">
        <v>6.5968309999999999</v>
      </c>
      <c r="G30" s="237">
        <v>0</v>
      </c>
      <c r="H30" s="237">
        <v>81.325000000000003</v>
      </c>
      <c r="I30" s="237">
        <v>22</v>
      </c>
      <c r="J30" s="237">
        <v>48.1</v>
      </c>
      <c r="K30" s="237">
        <v>80.7</v>
      </c>
      <c r="L30" s="237">
        <v>1.0117</v>
      </c>
      <c r="M30" s="237">
        <v>78.153999999999996</v>
      </c>
      <c r="N30" s="237">
        <v>83.751999999999995</v>
      </c>
      <c r="O30" s="237">
        <v>81.45</v>
      </c>
      <c r="P30" s="237">
        <v>18.5</v>
      </c>
      <c r="Q30" s="237">
        <v>28</v>
      </c>
      <c r="R30" s="237">
        <v>21.8</v>
      </c>
      <c r="S30" s="237">
        <v>4.71</v>
      </c>
      <c r="T30" s="22">
        <v>7</v>
      </c>
      <c r="U30" s="23">
        <f t="shared" si="1"/>
        <v>1143</v>
      </c>
      <c r="V30" s="24">
        <v>8</v>
      </c>
      <c r="W30" s="99"/>
      <c r="X30" s="99"/>
      <c r="Y30" s="225">
        <f t="shared" si="0"/>
        <v>-100</v>
      </c>
    </row>
    <row r="31" spans="1:25">
      <c r="A31" s="16">
        <v>7</v>
      </c>
      <c r="B31" s="237" t="s">
        <v>215</v>
      </c>
      <c r="C31" s="237" t="s">
        <v>194</v>
      </c>
      <c r="D31" s="237">
        <v>27526</v>
      </c>
      <c r="E31" s="237">
        <v>282626</v>
      </c>
      <c r="F31" s="237">
        <v>6.5822190000000003</v>
      </c>
      <c r="G31" s="237">
        <v>0</v>
      </c>
      <c r="H31" s="237">
        <v>81.912000000000006</v>
      </c>
      <c r="I31" s="237">
        <v>23.1</v>
      </c>
      <c r="J31" s="237">
        <v>48.6</v>
      </c>
      <c r="K31" s="237">
        <v>90.4</v>
      </c>
      <c r="L31" s="237">
        <v>1.0117</v>
      </c>
      <c r="M31" s="237">
        <v>79.991</v>
      </c>
      <c r="N31" s="237">
        <v>83.674000000000007</v>
      </c>
      <c r="O31" s="237">
        <v>81.034000000000006</v>
      </c>
      <c r="P31" s="237">
        <v>19.899999999999999</v>
      </c>
      <c r="Q31" s="237">
        <v>28.6</v>
      </c>
      <c r="R31" s="237">
        <v>21.2</v>
      </c>
      <c r="S31" s="237">
        <v>4.71</v>
      </c>
      <c r="T31" s="16">
        <v>6</v>
      </c>
      <c r="U31" s="23">
        <f t="shared" si="1"/>
        <v>1153</v>
      </c>
      <c r="V31" s="5"/>
      <c r="W31" s="99"/>
      <c r="X31" s="99"/>
      <c r="Y31" s="225">
        <f t="shared" si="0"/>
        <v>-100</v>
      </c>
    </row>
    <row r="32" spans="1:25">
      <c r="A32" s="16">
        <v>6</v>
      </c>
      <c r="B32" s="237" t="s">
        <v>216</v>
      </c>
      <c r="C32" s="237" t="s">
        <v>194</v>
      </c>
      <c r="D32" s="237">
        <v>26373</v>
      </c>
      <c r="E32" s="237">
        <v>282451</v>
      </c>
      <c r="F32" s="237">
        <v>6.6368499999999999</v>
      </c>
      <c r="G32" s="237">
        <v>0</v>
      </c>
      <c r="H32" s="237">
        <v>83.653000000000006</v>
      </c>
      <c r="I32" s="237">
        <v>22.8</v>
      </c>
      <c r="J32" s="237">
        <v>42.4</v>
      </c>
      <c r="K32" s="237">
        <v>76.400000000000006</v>
      </c>
      <c r="L32" s="237">
        <v>1.0117</v>
      </c>
      <c r="M32" s="237">
        <v>80.206999999999994</v>
      </c>
      <c r="N32" s="237">
        <v>85.239000000000004</v>
      </c>
      <c r="O32" s="237">
        <v>82.096999999999994</v>
      </c>
      <c r="P32" s="237">
        <v>19.2</v>
      </c>
      <c r="Q32" s="237">
        <v>28</v>
      </c>
      <c r="R32" s="237">
        <v>22.1</v>
      </c>
      <c r="S32" s="237">
        <v>4.72</v>
      </c>
      <c r="T32" s="16">
        <v>5</v>
      </c>
      <c r="U32" s="23">
        <f t="shared" si="1"/>
        <v>1006</v>
      </c>
      <c r="V32" s="5"/>
      <c r="W32" s="99"/>
      <c r="X32" s="99"/>
      <c r="Y32" s="225">
        <f t="shared" si="0"/>
        <v>-100</v>
      </c>
    </row>
    <row r="33" spans="1:25">
      <c r="A33" s="16">
        <v>5</v>
      </c>
      <c r="B33" s="237" t="s">
        <v>217</v>
      </c>
      <c r="C33" s="237" t="s">
        <v>194</v>
      </c>
      <c r="D33" s="237">
        <v>25367</v>
      </c>
      <c r="E33" s="237">
        <v>282302</v>
      </c>
      <c r="F33" s="237">
        <v>6.8804259999999999</v>
      </c>
      <c r="G33" s="237">
        <v>0</v>
      </c>
      <c r="H33" s="237">
        <v>83.847999999999999</v>
      </c>
      <c r="I33" s="237">
        <v>22.1</v>
      </c>
      <c r="J33" s="237">
        <v>41.8</v>
      </c>
      <c r="K33" s="237">
        <v>79</v>
      </c>
      <c r="L33" s="237">
        <v>1.0123</v>
      </c>
      <c r="M33" s="237">
        <v>81.488</v>
      </c>
      <c r="N33" s="237">
        <v>85.48</v>
      </c>
      <c r="O33" s="237">
        <v>85.153000000000006</v>
      </c>
      <c r="P33" s="237">
        <v>19.600000000000001</v>
      </c>
      <c r="Q33" s="237">
        <v>28.1</v>
      </c>
      <c r="R33" s="237">
        <v>21.1</v>
      </c>
      <c r="S33" s="237">
        <v>4.71</v>
      </c>
      <c r="T33" s="16">
        <v>4</v>
      </c>
      <c r="U33" s="23">
        <f t="shared" si="1"/>
        <v>990</v>
      </c>
      <c r="V33" s="5"/>
      <c r="W33" s="99"/>
      <c r="X33" s="99"/>
      <c r="Y33" s="225">
        <f t="shared" si="0"/>
        <v>-100</v>
      </c>
    </row>
    <row r="34" spans="1:25">
      <c r="A34" s="16">
        <v>4</v>
      </c>
      <c r="B34" s="237" t="s">
        <v>218</v>
      </c>
      <c r="C34" s="237" t="s">
        <v>194</v>
      </c>
      <c r="D34" s="237">
        <v>24377</v>
      </c>
      <c r="E34" s="237">
        <v>282155</v>
      </c>
      <c r="F34" s="237">
        <v>6.6498790000000003</v>
      </c>
      <c r="G34" s="237">
        <v>0</v>
      </c>
      <c r="H34" s="237">
        <v>82.278999999999996</v>
      </c>
      <c r="I34" s="237">
        <v>21.6</v>
      </c>
      <c r="J34" s="237">
        <v>43.8</v>
      </c>
      <c r="K34" s="237">
        <v>77.8</v>
      </c>
      <c r="L34" s="237">
        <v>1.0119</v>
      </c>
      <c r="M34" s="237">
        <v>79.975999999999999</v>
      </c>
      <c r="N34" s="237">
        <v>84.680999999999997</v>
      </c>
      <c r="O34" s="237">
        <v>81.858000000000004</v>
      </c>
      <c r="P34" s="237">
        <v>18.899999999999999</v>
      </c>
      <c r="Q34" s="237">
        <v>28</v>
      </c>
      <c r="R34" s="237">
        <v>20.8</v>
      </c>
      <c r="S34" s="237">
        <v>4.71</v>
      </c>
      <c r="T34" s="16">
        <v>3</v>
      </c>
      <c r="U34" s="23">
        <f t="shared" si="1"/>
        <v>1037</v>
      </c>
      <c r="V34" s="5"/>
      <c r="W34" s="224"/>
      <c r="X34" s="125"/>
      <c r="Y34" s="225">
        <f t="shared" si="0"/>
        <v>-100</v>
      </c>
    </row>
    <row r="35" spans="1:25">
      <c r="A35" s="16">
        <v>3</v>
      </c>
      <c r="B35" s="237" t="s">
        <v>219</v>
      </c>
      <c r="C35" s="237" t="s">
        <v>194</v>
      </c>
      <c r="D35" s="237">
        <v>23340</v>
      </c>
      <c r="E35" s="237">
        <v>282000</v>
      </c>
      <c r="F35" s="237">
        <v>6.7045969999999997</v>
      </c>
      <c r="G35" s="237">
        <v>0</v>
      </c>
      <c r="H35" s="237">
        <v>82.234999999999999</v>
      </c>
      <c r="I35" s="237">
        <v>20.7</v>
      </c>
      <c r="J35" s="237">
        <v>44.8</v>
      </c>
      <c r="K35" s="237">
        <v>78</v>
      </c>
      <c r="L35" s="237">
        <v>1.012</v>
      </c>
      <c r="M35" s="237">
        <v>79.703999999999994</v>
      </c>
      <c r="N35" s="237">
        <v>84.643000000000001</v>
      </c>
      <c r="O35" s="237">
        <v>82.625</v>
      </c>
      <c r="P35" s="237">
        <v>18.600000000000001</v>
      </c>
      <c r="Q35" s="237">
        <v>25.3</v>
      </c>
      <c r="R35" s="237">
        <v>20.8</v>
      </c>
      <c r="S35" s="237">
        <v>4.71</v>
      </c>
      <c r="T35" s="16">
        <v>2</v>
      </c>
      <c r="U35" s="23">
        <f t="shared" si="1"/>
        <v>1056</v>
      </c>
      <c r="V35" s="5"/>
      <c r="W35" s="92"/>
      <c r="X35" s="91"/>
      <c r="Y35" s="225">
        <f t="shared" si="0"/>
        <v>-100</v>
      </c>
    </row>
    <row r="36" spans="1:25">
      <c r="A36" s="16">
        <v>2</v>
      </c>
      <c r="B36" s="237" t="s">
        <v>220</v>
      </c>
      <c r="C36" s="237" t="s">
        <v>194</v>
      </c>
      <c r="D36" s="237">
        <v>22284</v>
      </c>
      <c r="E36" s="237">
        <v>281842</v>
      </c>
      <c r="F36" s="237">
        <v>6.6695700000000002</v>
      </c>
      <c r="G36" s="237">
        <v>0</v>
      </c>
      <c r="H36" s="237">
        <v>82.917000000000002</v>
      </c>
      <c r="I36" s="237">
        <v>22.3</v>
      </c>
      <c r="J36" s="237">
        <v>43.2</v>
      </c>
      <c r="K36" s="237">
        <v>73.7</v>
      </c>
      <c r="L36" s="237">
        <v>1.0119</v>
      </c>
      <c r="M36" s="237">
        <v>81.320999999999998</v>
      </c>
      <c r="N36" s="237">
        <v>84.492999999999995</v>
      </c>
      <c r="O36" s="237">
        <v>82.316999999999993</v>
      </c>
      <c r="P36" s="237">
        <v>19.7</v>
      </c>
      <c r="Q36" s="237">
        <v>29.6</v>
      </c>
      <c r="R36" s="237">
        <v>21.4</v>
      </c>
      <c r="S36" s="237">
        <v>4.72</v>
      </c>
      <c r="T36" s="16">
        <v>1</v>
      </c>
      <c r="U36" s="23">
        <f t="shared" si="1"/>
        <v>1022</v>
      </c>
      <c r="V36" s="5"/>
      <c r="W36" s="92"/>
      <c r="X36" s="91"/>
      <c r="Y36" s="225">
        <f t="shared" si="0"/>
        <v>-100</v>
      </c>
    </row>
    <row r="37" spans="1:25">
      <c r="A37" s="16">
        <v>1</v>
      </c>
      <c r="B37" s="237" t="s">
        <v>221</v>
      </c>
      <c r="C37" s="237" t="s">
        <v>194</v>
      </c>
      <c r="D37" s="237">
        <v>21262</v>
      </c>
      <c r="E37" s="237">
        <v>281689</v>
      </c>
      <c r="F37" s="237">
        <v>6.6958719999999996</v>
      </c>
      <c r="G37" s="237">
        <v>0</v>
      </c>
      <c r="H37" s="237">
        <v>83.042000000000002</v>
      </c>
      <c r="I37" s="237">
        <v>22.9</v>
      </c>
      <c r="J37" s="237">
        <v>42.8</v>
      </c>
      <c r="K37" s="237">
        <v>82.6</v>
      </c>
      <c r="L37" s="237">
        <v>1.0119</v>
      </c>
      <c r="M37" s="237">
        <v>81.459000000000003</v>
      </c>
      <c r="N37" s="237">
        <v>84.54</v>
      </c>
      <c r="O37" s="237">
        <v>82.757000000000005</v>
      </c>
      <c r="P37" s="237">
        <v>19.7</v>
      </c>
      <c r="Q37" s="237">
        <v>30.3</v>
      </c>
      <c r="R37" s="237">
        <v>21.6</v>
      </c>
      <c r="S37" s="237">
        <v>4.72</v>
      </c>
      <c r="T37" s="1"/>
      <c r="U37" s="26"/>
      <c r="V37" s="5"/>
      <c r="W37" s="92"/>
      <c r="X37" s="91"/>
      <c r="Y37" s="225">
        <f>((X37*100)/D37)-100</f>
        <v>-100</v>
      </c>
    </row>
    <row r="38" spans="1:25">
      <c r="A38" s="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7"/>
      <c r="O38" s="26"/>
      <c r="P38" s="26"/>
      <c r="Q38" s="26"/>
      <c r="R38" s="26"/>
      <c r="S38" s="26"/>
      <c r="T38" s="26"/>
      <c r="U38" s="26"/>
      <c r="V38" s="5"/>
      <c r="W38" s="310"/>
      <c r="X38" s="310"/>
      <c r="Y38" s="311"/>
    </row>
    <row r="39" spans="1:25">
      <c r="A39" s="1"/>
      <c r="B39" s="28" t="s">
        <v>50</v>
      </c>
      <c r="C39" s="29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1"/>
      <c r="O39" s="30"/>
      <c r="P39" s="30"/>
      <c r="Q39" s="30"/>
      <c r="R39" s="30"/>
      <c r="S39" s="30"/>
      <c r="T39" s="30"/>
      <c r="U39" s="30"/>
      <c r="V39" s="30"/>
      <c r="W39" s="311"/>
      <c r="X39" s="311"/>
      <c r="Y39" s="311"/>
    </row>
    <row r="40" spans="1:25">
      <c r="A40" s="1"/>
      <c r="B40" s="29"/>
      <c r="C40" s="29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1"/>
      <c r="O40" s="30"/>
      <c r="P40" s="30"/>
      <c r="Q40" s="30"/>
      <c r="R40" s="30"/>
      <c r="S40" s="30"/>
      <c r="T40" s="30"/>
      <c r="U40" s="30"/>
      <c r="V40" s="30"/>
      <c r="W40" s="311"/>
      <c r="X40" s="311"/>
      <c r="Y40" s="311"/>
    </row>
    <row r="41" spans="1:25">
      <c r="A41" s="1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7"/>
      <c r="O41" s="26"/>
      <c r="P41" s="26"/>
      <c r="Q41" s="26"/>
      <c r="R41" s="26"/>
      <c r="S41" s="26"/>
      <c r="T41" s="26"/>
      <c r="U41" s="26"/>
      <c r="V41" s="5"/>
      <c r="W41" s="311"/>
      <c r="X41" s="311"/>
      <c r="Y41" s="311"/>
    </row>
    <row r="42" spans="1:25">
      <c r="D42" s="32"/>
      <c r="E42" s="32"/>
      <c r="N42" s="32"/>
    </row>
  </sheetData>
  <mergeCells count="4">
    <mergeCell ref="W1:W5"/>
    <mergeCell ref="X1:X5"/>
    <mergeCell ref="Y1:Y5"/>
    <mergeCell ref="W38:Y41"/>
  </mergeCells>
  <pageMargins left="0.7" right="0.7" top="0.75" bottom="0.75" header="0.3" footer="0.3"/>
  <pageSetup scale="37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2"/>
  <sheetViews>
    <sheetView view="pageBreakPreview" zoomScale="80" zoomScaleNormal="10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D7" sqref="D7"/>
    </sheetView>
  </sheetViews>
  <sheetFormatPr defaultColWidth="11.42578125" defaultRowHeight="15"/>
  <cols>
    <col min="1" max="1" width="7.28515625" customWidth="1"/>
    <col min="4" max="4" width="10.7109375" bestFit="1" customWidth="1"/>
    <col min="5" max="5" width="10" bestFit="1" customWidth="1"/>
    <col min="6" max="6" width="11" bestFit="1" customWidth="1"/>
    <col min="7" max="7" width="10.42578125" bestFit="1" customWidth="1"/>
    <col min="8" max="8" width="9.42578125" bestFit="1" customWidth="1"/>
    <col min="9" max="9" width="11.5703125" bestFit="1" customWidth="1"/>
    <col min="10" max="10" width="9.42578125" bestFit="1" customWidth="1"/>
    <col min="11" max="11" width="10.85546875" bestFit="1" customWidth="1"/>
    <col min="12" max="15" width="7.85546875" bestFit="1" customWidth="1"/>
    <col min="16" max="17" width="6.5703125" bestFit="1" customWidth="1"/>
    <col min="18" max="18" width="7.5703125" bestFit="1" customWidth="1"/>
    <col min="19" max="19" width="8" bestFit="1" customWidth="1"/>
    <col min="20" max="20" width="3.7109375" customWidth="1"/>
    <col min="21" max="21" width="13.7109375" bestFit="1" customWidth="1"/>
    <col min="22" max="22" width="4.85546875" bestFit="1" customWidth="1"/>
    <col min="23" max="23" width="24.42578125" bestFit="1" customWidth="1"/>
  </cols>
  <sheetData>
    <row r="1" spans="1:25" ht="15.75">
      <c r="A1" s="1"/>
      <c r="B1" s="1"/>
      <c r="C1" s="12"/>
      <c r="D1" s="13" t="s">
        <v>21</v>
      </c>
      <c r="E1" s="1"/>
      <c r="F1" s="1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4"/>
      <c r="W1" s="308" t="s">
        <v>125</v>
      </c>
      <c r="X1" s="308" t="s">
        <v>126</v>
      </c>
      <c r="Y1" s="309" t="s">
        <v>127</v>
      </c>
    </row>
    <row r="2" spans="1:25">
      <c r="A2" s="1"/>
      <c r="B2" s="1"/>
      <c r="C2" s="1"/>
      <c r="D2" s="14" t="s">
        <v>23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5" t="s">
        <v>24</v>
      </c>
      <c r="V2" s="4"/>
      <c r="W2" s="308"/>
      <c r="X2" s="308"/>
      <c r="Y2" s="309"/>
    </row>
    <row r="3" spans="1:25">
      <c r="A3" s="16" t="s">
        <v>25</v>
      </c>
      <c r="B3" s="1"/>
      <c r="C3" s="1"/>
      <c r="D3" s="14" t="s">
        <v>26</v>
      </c>
      <c r="E3" s="1"/>
      <c r="F3" s="1"/>
      <c r="G3" s="16" t="s">
        <v>27</v>
      </c>
      <c r="H3" s="16" t="s">
        <v>28</v>
      </c>
      <c r="I3" s="16" t="s">
        <v>28</v>
      </c>
      <c r="J3" s="16" t="s">
        <v>28</v>
      </c>
      <c r="K3" s="1"/>
      <c r="L3" s="11" t="s">
        <v>29</v>
      </c>
      <c r="M3" s="11" t="s">
        <v>30</v>
      </c>
      <c r="N3" s="11" t="s">
        <v>31</v>
      </c>
      <c r="O3" s="11" t="s">
        <v>32</v>
      </c>
      <c r="P3" s="11" t="s">
        <v>30</v>
      </c>
      <c r="Q3" s="11" t="s">
        <v>31</v>
      </c>
      <c r="R3" s="11" t="s">
        <v>32</v>
      </c>
      <c r="S3" s="11" t="s">
        <v>33</v>
      </c>
      <c r="T3" s="1"/>
      <c r="U3" s="15" t="s">
        <v>34</v>
      </c>
      <c r="V3" s="4"/>
      <c r="W3" s="308"/>
      <c r="X3" s="308"/>
      <c r="Y3" s="309"/>
    </row>
    <row r="4" spans="1:25">
      <c r="A4" s="16" t="s">
        <v>35</v>
      </c>
      <c r="B4" s="11" t="s">
        <v>1</v>
      </c>
      <c r="C4" s="11" t="s">
        <v>2</v>
      </c>
      <c r="D4" s="14" t="s">
        <v>3</v>
      </c>
      <c r="E4" s="11" t="s">
        <v>4</v>
      </c>
      <c r="F4" s="11" t="s">
        <v>5</v>
      </c>
      <c r="G4" s="11" t="s">
        <v>36</v>
      </c>
      <c r="H4" s="11" t="s">
        <v>37</v>
      </c>
      <c r="I4" s="11" t="s">
        <v>38</v>
      </c>
      <c r="J4" s="11" t="s">
        <v>39</v>
      </c>
      <c r="K4" s="11" t="s">
        <v>6</v>
      </c>
      <c r="L4" s="11" t="s">
        <v>40</v>
      </c>
      <c r="M4" s="11" t="s">
        <v>41</v>
      </c>
      <c r="N4" s="11" t="s">
        <v>41</v>
      </c>
      <c r="O4" s="11" t="s">
        <v>41</v>
      </c>
      <c r="P4" s="11" t="s">
        <v>42</v>
      </c>
      <c r="Q4" s="11" t="s">
        <v>42</v>
      </c>
      <c r="R4" s="11" t="s">
        <v>43</v>
      </c>
      <c r="S4" s="11" t="s">
        <v>44</v>
      </c>
      <c r="T4" s="1"/>
      <c r="U4" s="15" t="s">
        <v>45</v>
      </c>
      <c r="V4" s="4"/>
      <c r="W4" s="308"/>
      <c r="X4" s="308"/>
      <c r="Y4" s="309"/>
    </row>
    <row r="5" spans="1:25" ht="15.75" thickBot="1">
      <c r="A5" s="16"/>
      <c r="B5" s="11" t="s">
        <v>0</v>
      </c>
      <c r="C5" s="11" t="s">
        <v>0</v>
      </c>
      <c r="D5" s="17" t="s">
        <v>7</v>
      </c>
      <c r="E5" s="11" t="s">
        <v>7</v>
      </c>
      <c r="F5" s="11" t="s">
        <v>0</v>
      </c>
      <c r="G5" s="11" t="s">
        <v>7</v>
      </c>
      <c r="H5" s="18" t="s">
        <v>46</v>
      </c>
      <c r="I5" s="11" t="s">
        <v>9</v>
      </c>
      <c r="J5" s="11" t="s">
        <v>10</v>
      </c>
      <c r="K5" s="11" t="s">
        <v>10</v>
      </c>
      <c r="L5" s="11" t="s">
        <v>11</v>
      </c>
      <c r="M5" s="11" t="s">
        <v>8</v>
      </c>
      <c r="N5" s="11" t="s">
        <v>8</v>
      </c>
      <c r="O5" s="11" t="s">
        <v>8</v>
      </c>
      <c r="P5" s="11" t="s">
        <v>9</v>
      </c>
      <c r="Q5" s="11" t="s">
        <v>9</v>
      </c>
      <c r="R5" s="11" t="s">
        <v>9</v>
      </c>
      <c r="S5" s="11" t="s">
        <v>12</v>
      </c>
      <c r="T5" s="19" t="s">
        <v>47</v>
      </c>
      <c r="U5" s="20" t="s">
        <v>48</v>
      </c>
      <c r="V5" s="4"/>
      <c r="W5" s="308"/>
      <c r="X5" s="308"/>
      <c r="Y5" s="309"/>
    </row>
    <row r="6" spans="1:25">
      <c r="A6" s="21">
        <v>32</v>
      </c>
      <c r="D6">
        <v>964341</v>
      </c>
      <c r="T6" s="22">
        <v>31</v>
      </c>
      <c r="U6" s="23">
        <f>D6-D7</f>
        <v>1368</v>
      </c>
      <c r="V6" s="4"/>
      <c r="W6" s="231"/>
      <c r="X6" s="231"/>
      <c r="Y6" s="234"/>
    </row>
    <row r="7" spans="1:25">
      <c r="A7" s="21">
        <v>31</v>
      </c>
      <c r="B7" s="237"/>
      <c r="C7" s="237"/>
      <c r="D7">
        <v>962973</v>
      </c>
      <c r="T7" s="22">
        <v>30</v>
      </c>
      <c r="U7" s="23">
        <f>D7-D8</f>
        <v>1845</v>
      </c>
      <c r="V7" s="24">
        <v>1</v>
      </c>
      <c r="W7" s="91"/>
      <c r="X7" s="91"/>
      <c r="Y7" s="225">
        <f t="shared" ref="Y7:Y27" si="0">((X7*100)/D7)-100</f>
        <v>-100</v>
      </c>
    </row>
    <row r="8" spans="1:25">
      <c r="A8" s="16">
        <v>30</v>
      </c>
      <c r="B8" s="237"/>
      <c r="C8" s="237"/>
      <c r="D8">
        <v>961128</v>
      </c>
      <c r="T8" s="16">
        <v>29</v>
      </c>
      <c r="U8" s="23">
        <f>D8-D9</f>
        <v>1903</v>
      </c>
      <c r="V8" s="4"/>
      <c r="W8" s="91"/>
      <c r="X8" s="91"/>
      <c r="Y8" s="225">
        <f t="shared" si="0"/>
        <v>-100</v>
      </c>
    </row>
    <row r="9" spans="1:25" s="25" customFormat="1">
      <c r="A9" s="21">
        <v>29</v>
      </c>
      <c r="B9" s="237" t="s">
        <v>250</v>
      </c>
      <c r="C9" s="237" t="s">
        <v>194</v>
      </c>
      <c r="D9" s="237">
        <v>959225</v>
      </c>
      <c r="E9" s="237">
        <v>137315</v>
      </c>
      <c r="F9" s="237">
        <v>6.5232679999999998</v>
      </c>
      <c r="G9" s="237">
        <v>0</v>
      </c>
      <c r="H9" s="237">
        <v>80.667000000000002</v>
      </c>
      <c r="I9" s="237">
        <v>22.6</v>
      </c>
      <c r="J9" s="237">
        <v>71.599999999999994</v>
      </c>
      <c r="K9" s="237">
        <v>135</v>
      </c>
      <c r="L9" s="237">
        <v>1.0109999999999999</v>
      </c>
      <c r="M9" s="237">
        <v>78.424999999999997</v>
      </c>
      <c r="N9" s="237">
        <v>83.915000000000006</v>
      </c>
      <c r="O9" s="237">
        <v>79.813999999999993</v>
      </c>
      <c r="P9" s="237">
        <v>17.8</v>
      </c>
      <c r="Q9" s="237">
        <v>30.5</v>
      </c>
      <c r="R9" s="237">
        <v>19.7</v>
      </c>
      <c r="S9" s="237">
        <v>5.4</v>
      </c>
      <c r="T9" s="22">
        <v>28</v>
      </c>
      <c r="U9" s="23">
        <f t="shared" ref="U9:U36" si="1">D9-D10</f>
        <v>1704</v>
      </c>
      <c r="V9" s="24">
        <v>29</v>
      </c>
      <c r="W9" s="112"/>
      <c r="X9" s="112"/>
      <c r="Y9" s="225">
        <f t="shared" si="0"/>
        <v>-100</v>
      </c>
    </row>
    <row r="10" spans="1:25">
      <c r="A10" s="16">
        <v>28</v>
      </c>
      <c r="B10" s="237" t="s">
        <v>251</v>
      </c>
      <c r="C10" s="237" t="s">
        <v>194</v>
      </c>
      <c r="D10" s="237">
        <v>957521</v>
      </c>
      <c r="E10" s="237">
        <v>137053</v>
      </c>
      <c r="F10" s="237">
        <v>6.4645200000000003</v>
      </c>
      <c r="G10" s="237">
        <v>0</v>
      </c>
      <c r="H10" s="237">
        <v>81.209999999999994</v>
      </c>
      <c r="I10" s="237">
        <v>22.4</v>
      </c>
      <c r="J10" s="237">
        <v>68</v>
      </c>
      <c r="K10" s="237">
        <v>136.80000000000001</v>
      </c>
      <c r="L10" s="237">
        <v>1.0107999999999999</v>
      </c>
      <c r="M10" s="237">
        <v>78.613</v>
      </c>
      <c r="N10" s="237">
        <v>84.194999999999993</v>
      </c>
      <c r="O10" s="237">
        <v>79.146000000000001</v>
      </c>
      <c r="P10" s="237">
        <v>16.100000000000001</v>
      </c>
      <c r="Q10" s="237">
        <v>29.2</v>
      </c>
      <c r="R10" s="237">
        <v>20.2</v>
      </c>
      <c r="S10" s="237">
        <v>5.39</v>
      </c>
      <c r="T10" s="16">
        <v>27</v>
      </c>
      <c r="U10" s="23">
        <f t="shared" si="1"/>
        <v>1618</v>
      </c>
      <c r="V10" s="16"/>
      <c r="W10" s="99"/>
      <c r="X10" s="99"/>
      <c r="Y10" s="225">
        <f t="shared" si="0"/>
        <v>-100</v>
      </c>
    </row>
    <row r="11" spans="1:25">
      <c r="A11" s="16">
        <v>27</v>
      </c>
      <c r="B11" s="237" t="s">
        <v>252</v>
      </c>
      <c r="C11" s="237" t="s">
        <v>194</v>
      </c>
      <c r="D11" s="237">
        <v>955903</v>
      </c>
      <c r="E11" s="237">
        <v>136806</v>
      </c>
      <c r="F11" s="237">
        <v>6.6062989999999999</v>
      </c>
      <c r="G11" s="237">
        <v>0</v>
      </c>
      <c r="H11" s="237">
        <v>82.87</v>
      </c>
      <c r="I11" s="237">
        <v>21.6</v>
      </c>
      <c r="J11" s="237">
        <v>26.3</v>
      </c>
      <c r="K11" s="237">
        <v>98.5</v>
      </c>
      <c r="L11" s="237">
        <v>1.0114000000000001</v>
      </c>
      <c r="M11" s="237">
        <v>79.388000000000005</v>
      </c>
      <c r="N11" s="237">
        <v>84.203999999999994</v>
      </c>
      <c r="O11" s="237">
        <v>80.41</v>
      </c>
      <c r="P11" s="237">
        <v>11.6</v>
      </c>
      <c r="Q11" s="237">
        <v>32.4</v>
      </c>
      <c r="R11" s="237">
        <v>18</v>
      </c>
      <c r="S11" s="237">
        <v>5.39</v>
      </c>
      <c r="T11" s="16">
        <v>26</v>
      </c>
      <c r="U11" s="23">
        <f t="shared" si="1"/>
        <v>623</v>
      </c>
      <c r="V11" s="16"/>
      <c r="W11" s="99"/>
      <c r="X11" s="99"/>
      <c r="Y11" s="225">
        <f t="shared" si="0"/>
        <v>-100</v>
      </c>
    </row>
    <row r="12" spans="1:25">
      <c r="A12" s="16">
        <v>26</v>
      </c>
      <c r="B12" s="237" t="s">
        <v>253</v>
      </c>
      <c r="C12" s="237" t="s">
        <v>194</v>
      </c>
      <c r="D12" s="237">
        <v>955280</v>
      </c>
      <c r="E12" s="237">
        <v>136713</v>
      </c>
      <c r="F12" s="237">
        <v>6.7905740000000003</v>
      </c>
      <c r="G12" s="237">
        <v>0</v>
      </c>
      <c r="H12" s="237">
        <v>82.179000000000002</v>
      </c>
      <c r="I12" s="237">
        <v>21.9</v>
      </c>
      <c r="J12" s="237">
        <v>69.400000000000006</v>
      </c>
      <c r="K12" s="237">
        <v>138.1</v>
      </c>
      <c r="L12" s="237">
        <v>1.0116000000000001</v>
      </c>
      <c r="M12" s="237">
        <v>79.606999999999999</v>
      </c>
      <c r="N12" s="237">
        <v>84.453000000000003</v>
      </c>
      <c r="O12" s="237">
        <v>83.206000000000003</v>
      </c>
      <c r="P12" s="237">
        <v>16.899999999999999</v>
      </c>
      <c r="Q12" s="237">
        <v>28.6</v>
      </c>
      <c r="R12" s="237">
        <v>18.8</v>
      </c>
      <c r="S12" s="237">
        <v>5.41</v>
      </c>
      <c r="T12" s="16">
        <v>25</v>
      </c>
      <c r="U12" s="23">
        <f t="shared" si="1"/>
        <v>1646</v>
      </c>
      <c r="V12" s="16"/>
      <c r="W12" s="126"/>
      <c r="X12" s="126"/>
      <c r="Y12" s="225">
        <f t="shared" si="0"/>
        <v>-100</v>
      </c>
    </row>
    <row r="13" spans="1:25">
      <c r="A13" s="16">
        <v>25</v>
      </c>
      <c r="B13" s="237" t="s">
        <v>254</v>
      </c>
      <c r="C13" s="237" t="s">
        <v>194</v>
      </c>
      <c r="D13" s="237">
        <v>953634</v>
      </c>
      <c r="E13" s="237">
        <v>136464</v>
      </c>
      <c r="F13" s="237">
        <v>6.5369419999999998</v>
      </c>
      <c r="G13" s="237">
        <v>0</v>
      </c>
      <c r="H13" s="237">
        <v>80.591999999999999</v>
      </c>
      <c r="I13" s="237">
        <v>20.9</v>
      </c>
      <c r="J13" s="237">
        <v>62.1</v>
      </c>
      <c r="K13" s="237">
        <v>130.19999999999999</v>
      </c>
      <c r="L13" s="237">
        <v>1.0108999999999999</v>
      </c>
      <c r="M13" s="237">
        <v>77.739999999999995</v>
      </c>
      <c r="N13" s="237">
        <v>83.486999999999995</v>
      </c>
      <c r="O13" s="237">
        <v>80.23</v>
      </c>
      <c r="P13" s="237">
        <v>16.3</v>
      </c>
      <c r="Q13" s="237">
        <v>28.8</v>
      </c>
      <c r="R13" s="237">
        <v>20.399999999999999</v>
      </c>
      <c r="S13" s="237">
        <v>5.4</v>
      </c>
      <c r="T13" s="16">
        <v>24</v>
      </c>
      <c r="U13" s="23">
        <f t="shared" si="1"/>
        <v>1481</v>
      </c>
      <c r="V13" s="16"/>
      <c r="W13" s="99"/>
      <c r="X13" s="99"/>
      <c r="Y13" s="225">
        <f t="shared" si="0"/>
        <v>-100</v>
      </c>
    </row>
    <row r="14" spans="1:25">
      <c r="A14" s="16">
        <v>24</v>
      </c>
      <c r="B14" s="237" t="s">
        <v>255</v>
      </c>
      <c r="C14" s="237" t="s">
        <v>194</v>
      </c>
      <c r="D14" s="237">
        <v>952153</v>
      </c>
      <c r="E14" s="237">
        <v>136237</v>
      </c>
      <c r="F14" s="237">
        <v>6.4419899999999997</v>
      </c>
      <c r="G14" s="237">
        <v>0</v>
      </c>
      <c r="H14" s="237">
        <v>79.33</v>
      </c>
      <c r="I14" s="237">
        <v>20.2</v>
      </c>
      <c r="J14" s="237">
        <v>65.8</v>
      </c>
      <c r="K14" s="237">
        <v>139.6</v>
      </c>
      <c r="L14" s="237">
        <v>1.0107999999999999</v>
      </c>
      <c r="M14" s="237">
        <v>76.326999999999998</v>
      </c>
      <c r="N14" s="237">
        <v>82.638000000000005</v>
      </c>
      <c r="O14" s="237">
        <v>78.673000000000002</v>
      </c>
      <c r="P14" s="237">
        <v>15.1</v>
      </c>
      <c r="Q14" s="237">
        <v>27</v>
      </c>
      <c r="R14" s="237">
        <v>19.7</v>
      </c>
      <c r="S14" s="237">
        <v>5.39</v>
      </c>
      <c r="T14" s="16">
        <v>23</v>
      </c>
      <c r="U14" s="23">
        <f t="shared" si="1"/>
        <v>1569</v>
      </c>
      <c r="V14" s="16"/>
      <c r="W14" s="99"/>
      <c r="X14" s="99"/>
      <c r="Y14" s="225">
        <f t="shared" si="0"/>
        <v>-100</v>
      </c>
    </row>
    <row r="15" spans="1:25">
      <c r="A15" s="16">
        <v>23</v>
      </c>
      <c r="B15" s="237" t="s">
        <v>256</v>
      </c>
      <c r="C15" s="237" t="s">
        <v>194</v>
      </c>
      <c r="D15" s="237">
        <v>950584</v>
      </c>
      <c r="E15" s="237">
        <v>135994</v>
      </c>
      <c r="F15" s="237">
        <v>6.4445920000000001</v>
      </c>
      <c r="G15" s="237">
        <v>0</v>
      </c>
      <c r="H15" s="237">
        <v>79.622</v>
      </c>
      <c r="I15" s="237">
        <v>21.4</v>
      </c>
      <c r="J15" s="237">
        <v>73.400000000000006</v>
      </c>
      <c r="K15" s="237">
        <v>138.5</v>
      </c>
      <c r="L15" s="237">
        <v>1.0108999999999999</v>
      </c>
      <c r="M15" s="237">
        <v>76.885999999999996</v>
      </c>
      <c r="N15" s="237">
        <v>82.98</v>
      </c>
      <c r="O15" s="237">
        <v>78.603999999999999</v>
      </c>
      <c r="P15" s="237">
        <v>17.7</v>
      </c>
      <c r="Q15" s="237">
        <v>28.4</v>
      </c>
      <c r="R15" s="237">
        <v>19.3</v>
      </c>
      <c r="S15" s="237">
        <v>5.39</v>
      </c>
      <c r="T15" s="16">
        <v>22</v>
      </c>
      <c r="U15" s="23">
        <f t="shared" si="1"/>
        <v>1753</v>
      </c>
      <c r="V15" s="16"/>
      <c r="W15" s="128"/>
      <c r="X15" s="128"/>
      <c r="Y15" s="225">
        <f t="shared" si="0"/>
        <v>-100</v>
      </c>
    </row>
    <row r="16" spans="1:25" s="25" customFormat="1">
      <c r="A16" s="21">
        <v>22</v>
      </c>
      <c r="B16" s="237" t="s">
        <v>243</v>
      </c>
      <c r="C16" s="237" t="s">
        <v>194</v>
      </c>
      <c r="D16" s="237">
        <v>948831</v>
      </c>
      <c r="E16" s="237">
        <v>135723</v>
      </c>
      <c r="F16" s="237">
        <v>6.3733820000000003</v>
      </c>
      <c r="G16" s="237">
        <v>0</v>
      </c>
      <c r="H16" s="237">
        <v>78.834000000000003</v>
      </c>
      <c r="I16" s="237">
        <v>21.5</v>
      </c>
      <c r="J16" s="237">
        <v>71.8</v>
      </c>
      <c r="K16" s="237">
        <v>138.4</v>
      </c>
      <c r="L16" s="237">
        <v>1.0107999999999999</v>
      </c>
      <c r="M16" s="237">
        <v>75.644999999999996</v>
      </c>
      <c r="N16" s="237">
        <v>82.382999999999996</v>
      </c>
      <c r="O16" s="237">
        <v>77.328000000000003</v>
      </c>
      <c r="P16" s="237">
        <v>17.600000000000001</v>
      </c>
      <c r="Q16" s="237">
        <v>29</v>
      </c>
      <c r="R16" s="237">
        <v>18.399999999999999</v>
      </c>
      <c r="S16" s="237">
        <v>5.39</v>
      </c>
      <c r="T16" s="22">
        <v>21</v>
      </c>
      <c r="U16" s="23">
        <f t="shared" si="1"/>
        <v>1711</v>
      </c>
      <c r="V16" s="24">
        <v>22</v>
      </c>
      <c r="W16" s="99"/>
      <c r="X16" s="99"/>
      <c r="Y16" s="225">
        <f t="shared" si="0"/>
        <v>-100</v>
      </c>
    </row>
    <row r="17" spans="1:25">
      <c r="A17" s="16">
        <v>21</v>
      </c>
      <c r="B17" s="237" t="s">
        <v>244</v>
      </c>
      <c r="C17" s="237" t="s">
        <v>194</v>
      </c>
      <c r="D17" s="237">
        <v>947120</v>
      </c>
      <c r="E17" s="237">
        <v>135456</v>
      </c>
      <c r="F17" s="237">
        <v>6.3057059999999998</v>
      </c>
      <c r="G17" s="237">
        <v>0</v>
      </c>
      <c r="H17" s="237">
        <v>79.858000000000004</v>
      </c>
      <c r="I17" s="237">
        <v>21.1</v>
      </c>
      <c r="J17" s="237">
        <v>64.8</v>
      </c>
      <c r="K17" s="237">
        <v>138.1</v>
      </c>
      <c r="L17" s="237">
        <v>1.0105</v>
      </c>
      <c r="M17" s="237">
        <v>76.477000000000004</v>
      </c>
      <c r="N17" s="237">
        <v>82.465999999999994</v>
      </c>
      <c r="O17" s="237">
        <v>76.971999999999994</v>
      </c>
      <c r="P17" s="237">
        <v>17</v>
      </c>
      <c r="Q17" s="237">
        <v>27.9</v>
      </c>
      <c r="R17" s="237">
        <v>20.3</v>
      </c>
      <c r="S17" s="237">
        <v>5.39</v>
      </c>
      <c r="T17" s="16">
        <v>20</v>
      </c>
      <c r="U17" s="23">
        <f t="shared" si="1"/>
        <v>1545</v>
      </c>
      <c r="V17" s="16"/>
      <c r="W17" s="99"/>
      <c r="X17" s="99"/>
      <c r="Y17" s="225">
        <f t="shared" si="0"/>
        <v>-100</v>
      </c>
    </row>
    <row r="18" spans="1:25">
      <c r="A18" s="16">
        <v>20</v>
      </c>
      <c r="B18" s="237" t="s">
        <v>245</v>
      </c>
      <c r="C18" s="237" t="s">
        <v>194</v>
      </c>
      <c r="D18" s="237">
        <v>945575</v>
      </c>
      <c r="E18" s="237">
        <v>135218</v>
      </c>
      <c r="F18" s="237">
        <v>6.6331090000000001</v>
      </c>
      <c r="G18" s="237">
        <v>0</v>
      </c>
      <c r="H18" s="237">
        <v>82.805000000000007</v>
      </c>
      <c r="I18" s="237">
        <v>21.4</v>
      </c>
      <c r="J18" s="237">
        <v>43.8</v>
      </c>
      <c r="K18" s="237">
        <v>98.3</v>
      </c>
      <c r="L18" s="237">
        <v>1.0112000000000001</v>
      </c>
      <c r="M18" s="237">
        <v>80.326999999999998</v>
      </c>
      <c r="N18" s="237">
        <v>84.313000000000002</v>
      </c>
      <c r="O18" s="237">
        <v>81.287999999999997</v>
      </c>
      <c r="P18" s="237">
        <v>16.2</v>
      </c>
      <c r="Q18" s="237">
        <v>29.4</v>
      </c>
      <c r="R18" s="237">
        <v>19.600000000000001</v>
      </c>
      <c r="S18" s="237">
        <v>5.4</v>
      </c>
      <c r="T18" s="16">
        <v>19</v>
      </c>
      <c r="U18" s="23">
        <f t="shared" si="1"/>
        <v>1034</v>
      </c>
      <c r="V18" s="16"/>
      <c r="W18" s="99"/>
      <c r="X18" s="99"/>
      <c r="Y18" s="225">
        <f t="shared" si="0"/>
        <v>-100</v>
      </c>
    </row>
    <row r="19" spans="1:25">
      <c r="A19" s="16">
        <v>19</v>
      </c>
      <c r="B19" s="237" t="s">
        <v>246</v>
      </c>
      <c r="C19" s="237" t="s">
        <v>194</v>
      </c>
      <c r="D19" s="237">
        <v>944541</v>
      </c>
      <c r="E19" s="237">
        <v>135064</v>
      </c>
      <c r="F19" s="237">
        <v>6.8053980000000003</v>
      </c>
      <c r="G19" s="237">
        <v>0</v>
      </c>
      <c r="H19" s="237">
        <v>82.78</v>
      </c>
      <c r="I19" s="237">
        <v>21.7</v>
      </c>
      <c r="J19" s="237">
        <v>62.3</v>
      </c>
      <c r="K19" s="237">
        <v>137.30000000000001</v>
      </c>
      <c r="L19" s="237">
        <v>1.0115000000000001</v>
      </c>
      <c r="M19" s="237">
        <v>80.343999999999994</v>
      </c>
      <c r="N19" s="237">
        <v>85.302000000000007</v>
      </c>
      <c r="O19" s="237">
        <v>83.844999999999999</v>
      </c>
      <c r="P19" s="237">
        <v>17.8</v>
      </c>
      <c r="Q19" s="237">
        <v>28.7</v>
      </c>
      <c r="R19" s="237">
        <v>20.100000000000001</v>
      </c>
      <c r="S19" s="237">
        <v>5.4</v>
      </c>
      <c r="T19" s="16">
        <v>18</v>
      </c>
      <c r="U19" s="23">
        <f t="shared" si="1"/>
        <v>1484</v>
      </c>
      <c r="V19" s="16"/>
      <c r="W19" s="99"/>
      <c r="X19" s="99"/>
      <c r="Y19" s="225">
        <f t="shared" si="0"/>
        <v>-100</v>
      </c>
    </row>
    <row r="20" spans="1:25">
      <c r="A20" s="16">
        <v>18</v>
      </c>
      <c r="B20" s="237" t="s">
        <v>247</v>
      </c>
      <c r="C20" s="237" t="s">
        <v>194</v>
      </c>
      <c r="D20" s="237">
        <v>943057</v>
      </c>
      <c r="E20" s="237">
        <v>134842</v>
      </c>
      <c r="F20" s="237">
        <v>6.6721130000000004</v>
      </c>
      <c r="G20" s="237">
        <v>0</v>
      </c>
      <c r="H20" s="237">
        <v>80.424999999999997</v>
      </c>
      <c r="I20" s="237">
        <v>21.9</v>
      </c>
      <c r="J20" s="237">
        <v>69.2</v>
      </c>
      <c r="K20" s="237">
        <v>137.1</v>
      </c>
      <c r="L20" s="237">
        <v>1.0112000000000001</v>
      </c>
      <c r="M20" s="237">
        <v>77.027000000000001</v>
      </c>
      <c r="N20" s="237">
        <v>83.244</v>
      </c>
      <c r="O20" s="237">
        <v>81.972999999999999</v>
      </c>
      <c r="P20" s="237">
        <v>18.399999999999999</v>
      </c>
      <c r="Q20" s="237">
        <v>27.1</v>
      </c>
      <c r="R20" s="237">
        <v>20</v>
      </c>
      <c r="S20" s="237">
        <v>5.41</v>
      </c>
      <c r="T20" s="16">
        <v>17</v>
      </c>
      <c r="U20" s="23">
        <f t="shared" si="1"/>
        <v>1655</v>
      </c>
      <c r="V20" s="16"/>
      <c r="W20" s="99"/>
      <c r="X20" s="99"/>
      <c r="Y20" s="225">
        <f t="shared" si="0"/>
        <v>-100</v>
      </c>
    </row>
    <row r="21" spans="1:25">
      <c r="A21" s="16">
        <v>17</v>
      </c>
      <c r="B21" s="237" t="s">
        <v>248</v>
      </c>
      <c r="C21" s="237" t="s">
        <v>194</v>
      </c>
      <c r="D21" s="237">
        <v>941402</v>
      </c>
      <c r="E21" s="237">
        <v>134587</v>
      </c>
      <c r="F21" s="237">
        <v>6.6030870000000004</v>
      </c>
      <c r="G21" s="237">
        <v>0</v>
      </c>
      <c r="H21" s="237">
        <v>80.506</v>
      </c>
      <c r="I21" s="237">
        <v>21.1</v>
      </c>
      <c r="J21" s="237">
        <v>64.8</v>
      </c>
      <c r="K21" s="237">
        <v>136.80000000000001</v>
      </c>
      <c r="L21" s="237">
        <v>1.0113000000000001</v>
      </c>
      <c r="M21" s="237">
        <v>75.721999999999994</v>
      </c>
      <c r="N21" s="237">
        <v>82.960999999999999</v>
      </c>
      <c r="O21" s="237">
        <v>80.578999999999994</v>
      </c>
      <c r="P21" s="237">
        <v>17</v>
      </c>
      <c r="Q21" s="237">
        <v>28</v>
      </c>
      <c r="R21" s="237">
        <v>18.7</v>
      </c>
      <c r="S21" s="237">
        <v>5.4</v>
      </c>
      <c r="T21" s="16">
        <v>16</v>
      </c>
      <c r="U21" s="23">
        <f t="shared" si="1"/>
        <v>1542</v>
      </c>
      <c r="V21" s="16"/>
      <c r="W21" s="99"/>
      <c r="X21" s="99"/>
      <c r="Y21" s="225">
        <f t="shared" si="0"/>
        <v>-100</v>
      </c>
    </row>
    <row r="22" spans="1:25">
      <c r="A22" s="16">
        <v>16</v>
      </c>
      <c r="B22" s="237" t="s">
        <v>249</v>
      </c>
      <c r="C22" s="237" t="s">
        <v>194</v>
      </c>
      <c r="D22" s="237">
        <v>939860</v>
      </c>
      <c r="E22" s="237">
        <v>134351</v>
      </c>
      <c r="F22" s="237">
        <v>6.3169729999999999</v>
      </c>
      <c r="G22" s="237">
        <v>0</v>
      </c>
      <c r="H22" s="237">
        <v>79.641000000000005</v>
      </c>
      <c r="I22" s="237">
        <v>21.5</v>
      </c>
      <c r="J22" s="237">
        <v>75.3</v>
      </c>
      <c r="K22" s="237">
        <v>138.4</v>
      </c>
      <c r="L22" s="237">
        <v>1.0105999999999999</v>
      </c>
      <c r="M22" s="237">
        <v>76.325999999999993</v>
      </c>
      <c r="N22" s="237">
        <v>82.855000000000004</v>
      </c>
      <c r="O22" s="237">
        <v>76.760000000000005</v>
      </c>
      <c r="P22" s="237">
        <v>17</v>
      </c>
      <c r="Q22" s="237">
        <v>27.2</v>
      </c>
      <c r="R22" s="237">
        <v>19.100000000000001</v>
      </c>
      <c r="S22" s="237">
        <v>5.4</v>
      </c>
      <c r="T22" s="16">
        <v>15</v>
      </c>
      <c r="U22" s="23">
        <f t="shared" si="1"/>
        <v>1796</v>
      </c>
      <c r="V22" s="16"/>
      <c r="W22" s="99"/>
      <c r="X22" s="99"/>
      <c r="Y22" s="225">
        <f t="shared" si="0"/>
        <v>-100</v>
      </c>
    </row>
    <row r="23" spans="1:25" s="25" customFormat="1">
      <c r="A23" s="21">
        <v>15</v>
      </c>
      <c r="B23" s="237" t="s">
        <v>222</v>
      </c>
      <c r="C23" s="237" t="s">
        <v>194</v>
      </c>
      <c r="D23" s="237">
        <v>938064</v>
      </c>
      <c r="E23" s="237">
        <v>134073</v>
      </c>
      <c r="F23" s="237">
        <v>6.3766080000000001</v>
      </c>
      <c r="G23" s="237">
        <v>0</v>
      </c>
      <c r="H23" s="237">
        <v>80.344999999999999</v>
      </c>
      <c r="I23" s="237">
        <v>21.4</v>
      </c>
      <c r="J23" s="237">
        <v>65.5</v>
      </c>
      <c r="K23" s="237">
        <v>135.5</v>
      </c>
      <c r="L23" s="237">
        <v>1.0105999999999999</v>
      </c>
      <c r="M23" s="237">
        <v>77.186999999999998</v>
      </c>
      <c r="N23" s="237">
        <v>83.376000000000005</v>
      </c>
      <c r="O23" s="237">
        <v>77.936999999999998</v>
      </c>
      <c r="P23" s="237">
        <v>15.8</v>
      </c>
      <c r="Q23" s="237">
        <v>29.6</v>
      </c>
      <c r="R23" s="237">
        <v>20.2</v>
      </c>
      <c r="S23" s="237">
        <v>5.39</v>
      </c>
      <c r="T23" s="22">
        <v>14</v>
      </c>
      <c r="U23" s="23">
        <f t="shared" si="1"/>
        <v>1559</v>
      </c>
      <c r="V23" s="24">
        <v>15</v>
      </c>
      <c r="W23" s="99"/>
      <c r="X23" s="99"/>
      <c r="Y23" s="225">
        <f t="shared" si="0"/>
        <v>-100</v>
      </c>
    </row>
    <row r="24" spans="1:25">
      <c r="A24" s="16">
        <v>14</v>
      </c>
      <c r="B24" s="237" t="s">
        <v>223</v>
      </c>
      <c r="C24" s="237" t="s">
        <v>194</v>
      </c>
      <c r="D24" s="237">
        <v>936505</v>
      </c>
      <c r="E24" s="237">
        <v>133833</v>
      </c>
      <c r="F24" s="237">
        <v>6.4265639999999999</v>
      </c>
      <c r="G24" s="237">
        <v>0</v>
      </c>
      <c r="H24" s="237">
        <v>80.338999999999999</v>
      </c>
      <c r="I24" s="237">
        <v>21.5</v>
      </c>
      <c r="J24" s="237">
        <v>56.1</v>
      </c>
      <c r="K24" s="237">
        <v>137.30000000000001</v>
      </c>
      <c r="L24" s="237">
        <v>1.0108999999999999</v>
      </c>
      <c r="M24" s="237">
        <v>77.617000000000004</v>
      </c>
      <c r="N24" s="237">
        <v>83.475999999999999</v>
      </c>
      <c r="O24" s="237">
        <v>78.222999999999999</v>
      </c>
      <c r="P24" s="237">
        <v>15.2</v>
      </c>
      <c r="Q24" s="237">
        <v>28.2</v>
      </c>
      <c r="R24" s="237">
        <v>18.899999999999999</v>
      </c>
      <c r="S24" s="237">
        <v>5.41</v>
      </c>
      <c r="T24" s="16">
        <v>13</v>
      </c>
      <c r="U24" s="23">
        <f t="shared" si="1"/>
        <v>1337</v>
      </c>
      <c r="V24" s="16"/>
      <c r="W24" s="99"/>
      <c r="X24" s="99"/>
      <c r="Y24" s="225">
        <f t="shared" si="0"/>
        <v>-100</v>
      </c>
    </row>
    <row r="25" spans="1:25">
      <c r="A25" s="16">
        <v>13</v>
      </c>
      <c r="B25" s="237" t="s">
        <v>224</v>
      </c>
      <c r="C25" s="237" t="s">
        <v>194</v>
      </c>
      <c r="D25" s="237">
        <v>935168</v>
      </c>
      <c r="E25" s="237">
        <v>133628</v>
      </c>
      <c r="F25" s="237">
        <v>6.4307939999999997</v>
      </c>
      <c r="G25" s="237">
        <v>0</v>
      </c>
      <c r="H25" s="237">
        <v>82.682000000000002</v>
      </c>
      <c r="I25" s="237">
        <v>21.2</v>
      </c>
      <c r="J25" s="237">
        <v>45.6</v>
      </c>
      <c r="K25" s="237">
        <v>136.1</v>
      </c>
      <c r="L25" s="237">
        <v>1.0107999999999999</v>
      </c>
      <c r="M25" s="237">
        <v>77.415999999999997</v>
      </c>
      <c r="N25" s="237">
        <v>84.326999999999998</v>
      </c>
      <c r="O25" s="237">
        <v>78.412999999999997</v>
      </c>
      <c r="P25" s="237">
        <v>16</v>
      </c>
      <c r="Q25" s="237">
        <v>27.4</v>
      </c>
      <c r="R25" s="237">
        <v>19.3</v>
      </c>
      <c r="S25" s="237">
        <v>5.39</v>
      </c>
      <c r="T25" s="16">
        <v>12</v>
      </c>
      <c r="U25" s="23">
        <f t="shared" si="1"/>
        <v>1066</v>
      </c>
      <c r="V25" s="16"/>
      <c r="W25" s="99"/>
      <c r="X25" s="99"/>
      <c r="Y25" s="225">
        <f t="shared" si="0"/>
        <v>-100</v>
      </c>
    </row>
    <row r="26" spans="1:25">
      <c r="A26" s="16">
        <v>12</v>
      </c>
      <c r="B26" s="237" t="s">
        <v>225</v>
      </c>
      <c r="C26" s="237" t="s">
        <v>194</v>
      </c>
      <c r="D26" s="237">
        <v>934102</v>
      </c>
      <c r="E26" s="237">
        <v>133469</v>
      </c>
      <c r="F26" s="237">
        <v>6.8059000000000003</v>
      </c>
      <c r="G26" s="237">
        <v>0</v>
      </c>
      <c r="H26" s="237">
        <v>82.745999999999995</v>
      </c>
      <c r="I26" s="237">
        <v>20.399999999999999</v>
      </c>
      <c r="J26" s="237">
        <v>72</v>
      </c>
      <c r="K26" s="237">
        <v>136.6</v>
      </c>
      <c r="L26" s="237">
        <v>1.0115000000000001</v>
      </c>
      <c r="M26" s="237">
        <v>80.912000000000006</v>
      </c>
      <c r="N26" s="237">
        <v>84.483999999999995</v>
      </c>
      <c r="O26" s="237">
        <v>83.918000000000006</v>
      </c>
      <c r="P26" s="237">
        <v>17</v>
      </c>
      <c r="Q26" s="237">
        <v>24.5</v>
      </c>
      <c r="R26" s="237">
        <v>20.3</v>
      </c>
      <c r="S26" s="237">
        <v>5.4</v>
      </c>
      <c r="T26" s="16">
        <v>11</v>
      </c>
      <c r="U26" s="23">
        <f t="shared" si="1"/>
        <v>1720</v>
      </c>
      <c r="V26" s="16"/>
      <c r="W26" s="99"/>
      <c r="X26" s="99"/>
      <c r="Y26" s="225">
        <f t="shared" si="0"/>
        <v>-100</v>
      </c>
    </row>
    <row r="27" spans="1:25">
      <c r="A27" s="16">
        <v>11</v>
      </c>
      <c r="B27" s="237" t="s">
        <v>226</v>
      </c>
      <c r="C27" s="237" t="s">
        <v>194</v>
      </c>
      <c r="D27" s="237">
        <v>932382</v>
      </c>
      <c r="E27" s="237">
        <v>133213</v>
      </c>
      <c r="F27" s="237">
        <v>6.6839089999999999</v>
      </c>
      <c r="G27" s="237">
        <v>0</v>
      </c>
      <c r="H27" s="237">
        <v>81.174999999999997</v>
      </c>
      <c r="I27" s="237">
        <v>21.2</v>
      </c>
      <c r="J27" s="237">
        <v>63.6</v>
      </c>
      <c r="K27" s="237">
        <v>135.69999999999999</v>
      </c>
      <c r="L27" s="237">
        <v>1.0112000000000001</v>
      </c>
      <c r="M27" s="237">
        <v>77.512</v>
      </c>
      <c r="N27" s="237">
        <v>83.736999999999995</v>
      </c>
      <c r="O27" s="237">
        <v>82.296000000000006</v>
      </c>
      <c r="P27" s="237">
        <v>18</v>
      </c>
      <c r="Q27" s="237">
        <v>25.6</v>
      </c>
      <c r="R27" s="237">
        <v>20.5</v>
      </c>
      <c r="S27" s="237">
        <v>5.4</v>
      </c>
      <c r="T27" s="16">
        <v>10</v>
      </c>
      <c r="U27" s="23">
        <f t="shared" si="1"/>
        <v>1519</v>
      </c>
      <c r="V27" s="16"/>
      <c r="W27" s="99"/>
      <c r="X27" s="99"/>
      <c r="Y27" s="225">
        <f t="shared" si="0"/>
        <v>-100</v>
      </c>
    </row>
    <row r="28" spans="1:25">
      <c r="A28" s="16">
        <v>10</v>
      </c>
      <c r="B28" s="237" t="s">
        <v>227</v>
      </c>
      <c r="C28" s="237" t="s">
        <v>194</v>
      </c>
      <c r="D28" s="237">
        <v>930863</v>
      </c>
      <c r="E28" s="237">
        <v>132983</v>
      </c>
      <c r="F28" s="237">
        <v>6.4074309999999999</v>
      </c>
      <c r="G28" s="237">
        <v>0</v>
      </c>
      <c r="H28" s="237">
        <v>80.611000000000004</v>
      </c>
      <c r="I28" s="237">
        <v>21.3</v>
      </c>
      <c r="J28" s="237">
        <v>67.400000000000006</v>
      </c>
      <c r="K28" s="237">
        <v>140.69999999999999</v>
      </c>
      <c r="L28" s="237">
        <v>1.0108999999999999</v>
      </c>
      <c r="M28" s="237">
        <v>77.682000000000002</v>
      </c>
      <c r="N28" s="237">
        <v>83.138999999999996</v>
      </c>
      <c r="O28" s="237">
        <v>77.915999999999997</v>
      </c>
      <c r="P28" s="237">
        <v>16.399999999999999</v>
      </c>
      <c r="Q28" s="237">
        <v>27.1</v>
      </c>
      <c r="R28" s="237">
        <v>18.8</v>
      </c>
      <c r="S28" s="237">
        <v>5.4</v>
      </c>
      <c r="T28" s="16">
        <v>9</v>
      </c>
      <c r="U28" s="23">
        <f t="shared" si="1"/>
        <v>1605</v>
      </c>
      <c r="V28" s="16"/>
      <c r="W28" s="99"/>
      <c r="X28" s="99"/>
      <c r="Y28" s="225" t="e">
        <f>((X28*100)/#REF!)-100</f>
        <v>#REF!</v>
      </c>
    </row>
    <row r="29" spans="1:25">
      <c r="A29" s="16">
        <v>9</v>
      </c>
      <c r="B29" s="237" t="s">
        <v>228</v>
      </c>
      <c r="C29" s="237" t="s">
        <v>194</v>
      </c>
      <c r="D29" s="237">
        <v>929258</v>
      </c>
      <c r="E29" s="237">
        <v>132738</v>
      </c>
      <c r="F29" s="237">
        <v>6.4934880000000001</v>
      </c>
      <c r="G29" s="237">
        <v>0</v>
      </c>
      <c r="H29" s="237">
        <v>81.596000000000004</v>
      </c>
      <c r="I29" s="237">
        <v>21</v>
      </c>
      <c r="J29" s="237">
        <v>74.3</v>
      </c>
      <c r="K29" s="237">
        <v>141.19999999999999</v>
      </c>
      <c r="L29" s="237">
        <v>1.0109999999999999</v>
      </c>
      <c r="M29" s="237">
        <v>78.043999999999997</v>
      </c>
      <c r="N29" s="237">
        <v>83.409000000000006</v>
      </c>
      <c r="O29" s="237">
        <v>79.275000000000006</v>
      </c>
      <c r="P29" s="237">
        <v>16.100000000000001</v>
      </c>
      <c r="Q29" s="237">
        <v>27.5</v>
      </c>
      <c r="R29" s="237">
        <v>19.3</v>
      </c>
      <c r="S29" s="237">
        <v>5.4</v>
      </c>
      <c r="T29" s="16">
        <v>8</v>
      </c>
      <c r="U29" s="23">
        <f t="shared" si="1"/>
        <v>1776</v>
      </c>
      <c r="V29" s="16"/>
      <c r="W29" s="99"/>
      <c r="X29" s="99"/>
      <c r="Y29" s="225" t="e">
        <f>((X29*100)/#REF!)-100</f>
        <v>#REF!</v>
      </c>
    </row>
    <row r="30" spans="1:25" s="25" customFormat="1">
      <c r="A30" s="21">
        <v>8</v>
      </c>
      <c r="B30" s="237" t="s">
        <v>214</v>
      </c>
      <c r="C30" s="237" t="s">
        <v>194</v>
      </c>
      <c r="D30" s="237">
        <v>927482</v>
      </c>
      <c r="E30" s="237">
        <v>132470</v>
      </c>
      <c r="F30" s="237">
        <v>6.6674160000000002</v>
      </c>
      <c r="G30" s="237">
        <v>0</v>
      </c>
      <c r="H30" s="237">
        <v>81.206999999999994</v>
      </c>
      <c r="I30" s="237">
        <v>20</v>
      </c>
      <c r="J30" s="237">
        <v>65.099999999999994</v>
      </c>
      <c r="K30" s="237">
        <v>143</v>
      </c>
      <c r="L30" s="237">
        <v>1.0112000000000001</v>
      </c>
      <c r="M30" s="237">
        <v>77.756</v>
      </c>
      <c r="N30" s="237">
        <v>83.83</v>
      </c>
      <c r="O30" s="237">
        <v>81.915000000000006</v>
      </c>
      <c r="P30" s="237">
        <v>17</v>
      </c>
      <c r="Q30" s="237">
        <v>26.2</v>
      </c>
      <c r="R30" s="237">
        <v>20</v>
      </c>
      <c r="S30" s="237">
        <v>5.41</v>
      </c>
      <c r="T30" s="22">
        <v>7</v>
      </c>
      <c r="U30" s="23">
        <f t="shared" si="1"/>
        <v>1551</v>
      </c>
      <c r="V30" s="24">
        <v>8</v>
      </c>
      <c r="W30" s="99"/>
      <c r="X30" s="99"/>
      <c r="Y30" s="225" t="e">
        <f>((X30*100)/#REF!)-100</f>
        <v>#REF!</v>
      </c>
    </row>
    <row r="31" spans="1:25">
      <c r="A31" s="16">
        <v>7</v>
      </c>
      <c r="B31" s="237" t="s">
        <v>215</v>
      </c>
      <c r="C31" s="237" t="s">
        <v>194</v>
      </c>
      <c r="D31" s="237">
        <v>925931</v>
      </c>
      <c r="E31" s="237">
        <v>132236</v>
      </c>
      <c r="F31" s="237">
        <v>6.6230460000000004</v>
      </c>
      <c r="G31" s="237">
        <v>0</v>
      </c>
      <c r="H31" s="237">
        <v>81.796000000000006</v>
      </c>
      <c r="I31" s="237">
        <v>21</v>
      </c>
      <c r="J31" s="237">
        <v>68.8</v>
      </c>
      <c r="K31" s="237">
        <v>160.80000000000001</v>
      </c>
      <c r="L31" s="237">
        <v>1.0113000000000001</v>
      </c>
      <c r="M31" s="237">
        <v>79.486999999999995</v>
      </c>
      <c r="N31" s="237">
        <v>83.647000000000006</v>
      </c>
      <c r="O31" s="237">
        <v>80.869</v>
      </c>
      <c r="P31" s="237">
        <v>17.5</v>
      </c>
      <c r="Q31" s="237">
        <v>26.1</v>
      </c>
      <c r="R31" s="237">
        <v>18.7</v>
      </c>
      <c r="S31" s="237">
        <v>5.4</v>
      </c>
      <c r="T31" s="16">
        <v>6</v>
      </c>
      <c r="U31" s="23">
        <f t="shared" si="1"/>
        <v>1630</v>
      </c>
      <c r="V31" s="5"/>
      <c r="W31" s="99"/>
      <c r="X31" s="99"/>
      <c r="Y31" s="225" t="e">
        <f>((X31*100)/#REF!)-100</f>
        <v>#REF!</v>
      </c>
    </row>
    <row r="32" spans="1:25">
      <c r="A32" s="16">
        <v>6</v>
      </c>
      <c r="B32" s="237" t="s">
        <v>216</v>
      </c>
      <c r="C32" s="237" t="s">
        <v>194</v>
      </c>
      <c r="D32" s="237">
        <v>924301</v>
      </c>
      <c r="E32" s="237">
        <v>131990</v>
      </c>
      <c r="F32" s="237">
        <v>6.6658289999999996</v>
      </c>
      <c r="G32" s="237">
        <v>0</v>
      </c>
      <c r="H32" s="237">
        <v>83.564999999999998</v>
      </c>
      <c r="I32" s="237">
        <v>21</v>
      </c>
      <c r="J32" s="237">
        <v>7.3</v>
      </c>
      <c r="K32" s="237">
        <v>96.3</v>
      </c>
      <c r="L32" s="237">
        <v>1.0112000000000001</v>
      </c>
      <c r="M32" s="237">
        <v>80.099999999999994</v>
      </c>
      <c r="N32" s="237">
        <v>85.251999999999995</v>
      </c>
      <c r="O32" s="237">
        <v>81.906999999999996</v>
      </c>
      <c r="P32" s="237">
        <v>15.1</v>
      </c>
      <c r="Q32" s="237">
        <v>29.3</v>
      </c>
      <c r="R32" s="237">
        <v>20.100000000000001</v>
      </c>
      <c r="S32" s="237">
        <v>5.41</v>
      </c>
      <c r="T32" s="16">
        <v>5</v>
      </c>
      <c r="U32" s="23">
        <f t="shared" si="1"/>
        <v>183</v>
      </c>
      <c r="V32" s="5"/>
      <c r="W32" s="99"/>
      <c r="X32" s="99"/>
      <c r="Y32" s="225" t="e">
        <f>((X32*100)/#REF!)-100</f>
        <v>#REF!</v>
      </c>
    </row>
    <row r="33" spans="1:25">
      <c r="A33" s="16">
        <v>5</v>
      </c>
      <c r="B33" s="237" t="s">
        <v>217</v>
      </c>
      <c r="C33" s="237" t="s">
        <v>194</v>
      </c>
      <c r="D33" s="237">
        <v>924118</v>
      </c>
      <c r="E33" s="237">
        <v>131963</v>
      </c>
      <c r="F33" s="237">
        <v>6.979069</v>
      </c>
      <c r="G33" s="237">
        <v>0</v>
      </c>
      <c r="H33" s="237">
        <v>83.647999999999996</v>
      </c>
      <c r="I33" s="237">
        <v>19</v>
      </c>
      <c r="J33" s="237">
        <v>36.9</v>
      </c>
      <c r="K33" s="237">
        <v>140.4</v>
      </c>
      <c r="L33" s="237">
        <v>1.0124</v>
      </c>
      <c r="M33" s="237">
        <v>81.061999999999998</v>
      </c>
      <c r="N33" s="237">
        <v>85.516999999999996</v>
      </c>
      <c r="O33" s="237">
        <v>84.677999999999997</v>
      </c>
      <c r="P33" s="237">
        <v>14.5</v>
      </c>
      <c r="Q33" s="237">
        <v>25.8</v>
      </c>
      <c r="R33" s="237">
        <v>15.5</v>
      </c>
      <c r="S33" s="237">
        <v>5.42</v>
      </c>
      <c r="T33" s="16">
        <v>4</v>
      </c>
      <c r="U33" s="23">
        <f t="shared" si="1"/>
        <v>870</v>
      </c>
      <c r="V33" s="5"/>
      <c r="W33" s="99"/>
      <c r="X33" s="99"/>
      <c r="Y33" s="225" t="e">
        <f>((X33*100)/#REF!)-100</f>
        <v>#REF!</v>
      </c>
    </row>
    <row r="34" spans="1:25">
      <c r="A34" s="16">
        <v>4</v>
      </c>
      <c r="B34" s="237" t="s">
        <v>218</v>
      </c>
      <c r="C34" s="237" t="s">
        <v>194</v>
      </c>
      <c r="D34" s="237">
        <v>923248</v>
      </c>
      <c r="E34" s="237">
        <v>131833</v>
      </c>
      <c r="F34" s="237">
        <v>6.6951650000000003</v>
      </c>
      <c r="G34" s="237">
        <v>0</v>
      </c>
      <c r="H34" s="237">
        <v>82.031000000000006</v>
      </c>
      <c r="I34" s="237">
        <v>20.100000000000001</v>
      </c>
      <c r="J34" s="237">
        <v>66.7</v>
      </c>
      <c r="K34" s="237">
        <v>144.80000000000001</v>
      </c>
      <c r="L34" s="237">
        <v>1.0115000000000001</v>
      </c>
      <c r="M34" s="237">
        <v>79.643000000000001</v>
      </c>
      <c r="N34" s="237">
        <v>84.751000000000005</v>
      </c>
      <c r="O34" s="237">
        <v>81.843999999999994</v>
      </c>
      <c r="P34" s="237">
        <v>17</v>
      </c>
      <c r="Q34" s="237">
        <v>26.4</v>
      </c>
      <c r="R34" s="237">
        <v>18.7</v>
      </c>
      <c r="S34" s="237">
        <v>5.4</v>
      </c>
      <c r="T34" s="16">
        <v>3</v>
      </c>
      <c r="U34" s="23">
        <f t="shared" si="1"/>
        <v>1590</v>
      </c>
      <c r="V34" s="5"/>
      <c r="W34" s="226"/>
      <c r="X34" s="126"/>
      <c r="Y34" s="225" t="e">
        <f>((X34*100)/#REF!)-100</f>
        <v>#REF!</v>
      </c>
    </row>
    <row r="35" spans="1:25">
      <c r="A35" s="16">
        <v>3</v>
      </c>
      <c r="B35" s="237" t="s">
        <v>219</v>
      </c>
      <c r="C35" s="237" t="s">
        <v>194</v>
      </c>
      <c r="D35" s="237">
        <v>921658</v>
      </c>
      <c r="E35" s="237">
        <v>131595</v>
      </c>
      <c r="F35" s="237">
        <v>6.755725</v>
      </c>
      <c r="G35" s="237">
        <v>0</v>
      </c>
      <c r="H35" s="237">
        <v>82.084999999999994</v>
      </c>
      <c r="I35" s="237">
        <v>19.3</v>
      </c>
      <c r="J35" s="237">
        <v>74.8</v>
      </c>
      <c r="K35" s="237">
        <v>142.4</v>
      </c>
      <c r="L35" s="237">
        <v>1.0116000000000001</v>
      </c>
      <c r="M35" s="237">
        <v>79.311999999999998</v>
      </c>
      <c r="N35" s="237">
        <v>84.650999999999996</v>
      </c>
      <c r="O35" s="237">
        <v>82.593000000000004</v>
      </c>
      <c r="P35" s="237">
        <v>17.7</v>
      </c>
      <c r="Q35" s="237">
        <v>22.3</v>
      </c>
      <c r="R35" s="237">
        <v>18.399999999999999</v>
      </c>
      <c r="S35" s="237">
        <v>5.41</v>
      </c>
      <c r="T35" s="16">
        <v>2</v>
      </c>
      <c r="U35" s="23">
        <f t="shared" si="1"/>
        <v>1780</v>
      </c>
      <c r="V35" s="5"/>
      <c r="W35" s="110"/>
      <c r="X35" s="99"/>
      <c r="Y35" s="225" t="e">
        <f>((X35*100)/#REF!)-100</f>
        <v>#REF!</v>
      </c>
    </row>
    <row r="36" spans="1:25">
      <c r="A36" s="16">
        <v>2</v>
      </c>
      <c r="B36" s="237" t="s">
        <v>220</v>
      </c>
      <c r="C36" s="237" t="s">
        <v>194</v>
      </c>
      <c r="D36" s="237">
        <v>919878</v>
      </c>
      <c r="E36" s="237">
        <v>131329</v>
      </c>
      <c r="F36" s="237">
        <v>6.6998730000000002</v>
      </c>
      <c r="G36" s="237">
        <v>0</v>
      </c>
      <c r="H36" s="237">
        <v>82.894999999999996</v>
      </c>
      <c r="I36" s="237">
        <v>20.8</v>
      </c>
      <c r="J36" s="237">
        <v>69.2</v>
      </c>
      <c r="K36" s="237">
        <v>139.4</v>
      </c>
      <c r="L36" s="237">
        <v>1.0114000000000001</v>
      </c>
      <c r="M36" s="237">
        <v>81.347999999999999</v>
      </c>
      <c r="N36" s="237">
        <v>84.614000000000004</v>
      </c>
      <c r="O36" s="237">
        <v>82.155000000000001</v>
      </c>
      <c r="P36" s="237">
        <v>18.3</v>
      </c>
      <c r="Q36" s="237">
        <v>27.7</v>
      </c>
      <c r="R36" s="237">
        <v>19.399999999999999</v>
      </c>
      <c r="S36" s="237">
        <v>5.42</v>
      </c>
      <c r="T36" s="16">
        <v>1</v>
      </c>
      <c r="U36" s="23">
        <f t="shared" si="1"/>
        <v>1640</v>
      </c>
      <c r="V36" s="5"/>
      <c r="W36" s="110"/>
      <c r="X36" s="99"/>
      <c r="Y36" s="225" t="e">
        <f>((X36*100)/#REF!)-100</f>
        <v>#REF!</v>
      </c>
    </row>
    <row r="37" spans="1:25">
      <c r="A37" s="16">
        <v>1</v>
      </c>
      <c r="B37" s="237" t="s">
        <v>221</v>
      </c>
      <c r="C37" s="237" t="s">
        <v>194</v>
      </c>
      <c r="D37" s="237">
        <v>918238</v>
      </c>
      <c r="E37" s="237">
        <v>131085</v>
      </c>
      <c r="F37" s="237">
        <v>6.7373180000000001</v>
      </c>
      <c r="G37" s="237">
        <v>0</v>
      </c>
      <c r="H37" s="237">
        <v>83.05</v>
      </c>
      <c r="I37" s="237">
        <v>21.3</v>
      </c>
      <c r="J37" s="237">
        <v>69</v>
      </c>
      <c r="K37" s="237">
        <v>136.19999999999999</v>
      </c>
      <c r="L37" s="237">
        <v>1.0113000000000001</v>
      </c>
      <c r="M37" s="237">
        <v>81.418999999999997</v>
      </c>
      <c r="N37" s="237">
        <v>84.578999999999994</v>
      </c>
      <c r="O37" s="237">
        <v>83.037999999999997</v>
      </c>
      <c r="P37" s="237">
        <v>18.100000000000001</v>
      </c>
      <c r="Q37" s="237">
        <v>28.1</v>
      </c>
      <c r="R37" s="237">
        <v>20.5</v>
      </c>
      <c r="S37" s="237">
        <v>5.42</v>
      </c>
      <c r="T37" s="1"/>
      <c r="U37" s="26"/>
      <c r="V37" s="5"/>
      <c r="W37" s="110"/>
      <c r="X37" s="99"/>
      <c r="Y37" s="225" t="e">
        <f>((X37*100)/#REF!)-100</f>
        <v>#REF!</v>
      </c>
    </row>
    <row r="38" spans="1:25">
      <c r="A38" s="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7"/>
      <c r="O38" s="26"/>
      <c r="P38" s="26"/>
      <c r="Q38" s="26"/>
      <c r="R38" s="26"/>
      <c r="S38" s="26"/>
      <c r="T38" s="26"/>
      <c r="U38" s="26"/>
      <c r="V38" s="5"/>
      <c r="W38" s="310"/>
      <c r="X38" s="310"/>
      <c r="Y38" s="311"/>
    </row>
    <row r="39" spans="1:25">
      <c r="A39" s="1"/>
      <c r="B39" s="28" t="s">
        <v>50</v>
      </c>
      <c r="C39" s="29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1"/>
      <c r="O39" s="30"/>
      <c r="P39" s="30"/>
      <c r="Q39" s="30"/>
      <c r="R39" s="30"/>
      <c r="S39" s="30"/>
      <c r="T39" s="30"/>
      <c r="U39" s="30"/>
      <c r="V39" s="30"/>
      <c r="W39" s="311"/>
      <c r="X39" s="311"/>
      <c r="Y39" s="311"/>
    </row>
    <row r="40" spans="1:25">
      <c r="A40" s="1"/>
      <c r="B40" s="29"/>
      <c r="C40" s="29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1"/>
      <c r="O40" s="30"/>
      <c r="P40" s="30"/>
      <c r="Q40" s="30"/>
      <c r="R40" s="30"/>
      <c r="S40" s="30"/>
      <c r="T40" s="30"/>
      <c r="U40" s="30"/>
      <c r="V40" s="30"/>
      <c r="W40" s="311"/>
      <c r="X40" s="311"/>
      <c r="Y40" s="311"/>
    </row>
    <row r="41" spans="1:25">
      <c r="A41" s="1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7"/>
      <c r="O41" s="26"/>
      <c r="P41" s="26"/>
      <c r="Q41" s="26"/>
      <c r="R41" s="26"/>
      <c r="S41" s="26"/>
      <c r="T41" s="26"/>
      <c r="U41" s="26"/>
      <c r="V41" s="5"/>
      <c r="W41" s="311"/>
      <c r="X41" s="311"/>
      <c r="Y41" s="311"/>
    </row>
    <row r="42" spans="1:25">
      <c r="D42" s="32"/>
      <c r="E42" s="32"/>
      <c r="N42" s="32"/>
    </row>
  </sheetData>
  <mergeCells count="4">
    <mergeCell ref="W1:W5"/>
    <mergeCell ref="X1:X5"/>
    <mergeCell ref="Y1:Y5"/>
    <mergeCell ref="W38:Y41"/>
  </mergeCells>
  <pageMargins left="0.7" right="0.7" top="0.75" bottom="0.75" header="0.3" footer="0.3"/>
  <pageSetup scale="37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V42"/>
  <sheetViews>
    <sheetView view="pageBreakPreview" zoomScale="80" zoomScaleNormal="100" zoomScaleSheetLayoutView="80" workbookViewId="0">
      <pane xSplit="1" ySplit="5" topLeftCell="B11" activePane="bottomRight" state="frozen"/>
      <selection pane="topRight" activeCell="B1" sqref="B1"/>
      <selection pane="bottomLeft" activeCell="A6" sqref="A6"/>
      <selection pane="bottomRight" activeCell="B1" sqref="B1"/>
    </sheetView>
  </sheetViews>
  <sheetFormatPr defaultColWidth="11.42578125" defaultRowHeight="15"/>
  <cols>
    <col min="1" max="1" width="7.28515625" customWidth="1"/>
    <col min="4" max="4" width="10.7109375" bestFit="1" customWidth="1"/>
    <col min="5" max="5" width="10" bestFit="1" customWidth="1"/>
    <col min="6" max="6" width="11" bestFit="1" customWidth="1"/>
    <col min="7" max="7" width="10.42578125" bestFit="1" customWidth="1"/>
    <col min="8" max="8" width="9.42578125" bestFit="1" customWidth="1"/>
    <col min="9" max="9" width="11.5703125" bestFit="1" customWidth="1"/>
    <col min="10" max="10" width="9.42578125" bestFit="1" customWidth="1"/>
    <col min="11" max="11" width="10.85546875" bestFit="1" customWidth="1"/>
    <col min="12" max="15" width="7.85546875" bestFit="1" customWidth="1"/>
    <col min="16" max="17" width="6.5703125" bestFit="1" customWidth="1"/>
    <col min="18" max="18" width="7.5703125" bestFit="1" customWidth="1"/>
    <col min="19" max="19" width="8" bestFit="1" customWidth="1"/>
    <col min="20" max="20" width="3.7109375" customWidth="1"/>
    <col min="21" max="21" width="13.7109375" bestFit="1" customWidth="1"/>
    <col min="22" max="22" width="4.85546875" bestFit="1" customWidth="1"/>
  </cols>
  <sheetData>
    <row r="1" spans="1:22" ht="15.75">
      <c r="A1" s="1"/>
      <c r="B1" s="1"/>
      <c r="C1" s="12"/>
      <c r="D1" s="13" t="s">
        <v>21</v>
      </c>
      <c r="E1" s="1"/>
      <c r="F1" s="1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4"/>
    </row>
    <row r="2" spans="1:22">
      <c r="A2" s="1"/>
      <c r="B2" s="1"/>
      <c r="C2" s="1"/>
      <c r="D2" s="14" t="s">
        <v>23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5" t="s">
        <v>24</v>
      </c>
      <c r="V2" s="4"/>
    </row>
    <row r="3" spans="1:22">
      <c r="A3" s="16" t="s">
        <v>25</v>
      </c>
      <c r="B3" s="1"/>
      <c r="C3" s="1"/>
      <c r="D3" s="14" t="s">
        <v>26</v>
      </c>
      <c r="E3" s="1"/>
      <c r="F3" s="1"/>
      <c r="G3" s="16" t="s">
        <v>27</v>
      </c>
      <c r="H3" s="16" t="s">
        <v>28</v>
      </c>
      <c r="I3" s="16" t="s">
        <v>28</v>
      </c>
      <c r="J3" s="16" t="s">
        <v>28</v>
      </c>
      <c r="K3" s="1"/>
      <c r="L3" s="11" t="s">
        <v>29</v>
      </c>
      <c r="M3" s="11" t="s">
        <v>30</v>
      </c>
      <c r="N3" s="11" t="s">
        <v>31</v>
      </c>
      <c r="O3" s="11" t="s">
        <v>32</v>
      </c>
      <c r="P3" s="11" t="s">
        <v>30</v>
      </c>
      <c r="Q3" s="11" t="s">
        <v>31</v>
      </c>
      <c r="R3" s="11" t="s">
        <v>32</v>
      </c>
      <c r="S3" s="11" t="s">
        <v>33</v>
      </c>
      <c r="T3" s="1"/>
      <c r="U3" s="15" t="s">
        <v>34</v>
      </c>
      <c r="V3" s="4"/>
    </row>
    <row r="4" spans="1:22">
      <c r="A4" s="16" t="s">
        <v>35</v>
      </c>
      <c r="B4" s="11" t="s">
        <v>1</v>
      </c>
      <c r="C4" s="11" t="s">
        <v>2</v>
      </c>
      <c r="D4" s="14" t="s">
        <v>3</v>
      </c>
      <c r="E4" s="11" t="s">
        <v>4</v>
      </c>
      <c r="F4" s="11" t="s">
        <v>5</v>
      </c>
      <c r="G4" s="11" t="s">
        <v>36</v>
      </c>
      <c r="H4" s="11" t="s">
        <v>37</v>
      </c>
      <c r="I4" s="11" t="s">
        <v>38</v>
      </c>
      <c r="J4" s="11" t="s">
        <v>39</v>
      </c>
      <c r="K4" s="11" t="s">
        <v>6</v>
      </c>
      <c r="L4" s="11" t="s">
        <v>40</v>
      </c>
      <c r="M4" s="11" t="s">
        <v>41</v>
      </c>
      <c r="N4" s="11" t="s">
        <v>41</v>
      </c>
      <c r="O4" s="11" t="s">
        <v>41</v>
      </c>
      <c r="P4" s="11" t="s">
        <v>42</v>
      </c>
      <c r="Q4" s="11" t="s">
        <v>42</v>
      </c>
      <c r="R4" s="11" t="s">
        <v>43</v>
      </c>
      <c r="S4" s="11" t="s">
        <v>44</v>
      </c>
      <c r="T4" s="1"/>
      <c r="U4" s="15" t="s">
        <v>45</v>
      </c>
      <c r="V4" s="4"/>
    </row>
    <row r="5" spans="1:22" ht="15.75" thickBot="1">
      <c r="A5" s="16"/>
      <c r="B5" s="11" t="s">
        <v>0</v>
      </c>
      <c r="C5" s="11" t="s">
        <v>0</v>
      </c>
      <c r="D5" s="17" t="s">
        <v>7</v>
      </c>
      <c r="E5" s="11" t="s">
        <v>7</v>
      </c>
      <c r="F5" s="11" t="s">
        <v>0</v>
      </c>
      <c r="G5" s="11" t="s">
        <v>7</v>
      </c>
      <c r="H5" s="18" t="s">
        <v>46</v>
      </c>
      <c r="I5" s="11" t="s">
        <v>9</v>
      </c>
      <c r="J5" s="11" t="s">
        <v>10</v>
      </c>
      <c r="K5" s="11" t="s">
        <v>10</v>
      </c>
      <c r="L5" s="11" t="s">
        <v>11</v>
      </c>
      <c r="M5" s="11" t="s">
        <v>8</v>
      </c>
      <c r="N5" s="11" t="s">
        <v>8</v>
      </c>
      <c r="O5" s="11" t="s">
        <v>8</v>
      </c>
      <c r="P5" s="11" t="s">
        <v>9</v>
      </c>
      <c r="Q5" s="11" t="s">
        <v>9</v>
      </c>
      <c r="R5" s="11" t="s">
        <v>9</v>
      </c>
      <c r="S5" s="11" t="s">
        <v>12</v>
      </c>
      <c r="T5" s="19" t="s">
        <v>47</v>
      </c>
      <c r="U5" s="20" t="s">
        <v>48</v>
      </c>
      <c r="V5" s="4"/>
    </row>
    <row r="6" spans="1:22">
      <c r="A6" s="16">
        <v>32</v>
      </c>
      <c r="T6" s="22">
        <v>31</v>
      </c>
      <c r="U6" s="23">
        <f t="shared" ref="U6:U36" si="0">D6-D7</f>
        <v>0</v>
      </c>
      <c r="V6" s="4"/>
    </row>
    <row r="7" spans="1:22">
      <c r="A7" s="21">
        <v>31</v>
      </c>
      <c r="T7" s="22">
        <v>30</v>
      </c>
      <c r="U7" s="23">
        <f t="shared" si="0"/>
        <v>0</v>
      </c>
      <c r="V7" s="24">
        <v>1</v>
      </c>
    </row>
    <row r="8" spans="1:22">
      <c r="A8" s="16">
        <v>30</v>
      </c>
      <c r="T8" s="16">
        <v>29</v>
      </c>
      <c r="U8" s="23">
        <f t="shared" si="0"/>
        <v>0</v>
      </c>
      <c r="V8" s="4"/>
    </row>
    <row r="9" spans="1:22" s="25" customFormat="1">
      <c r="A9" s="21">
        <v>29</v>
      </c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 s="22">
        <v>28</v>
      </c>
      <c r="U9" s="23">
        <f t="shared" si="0"/>
        <v>0</v>
      </c>
      <c r="V9" s="24">
        <v>29</v>
      </c>
    </row>
    <row r="10" spans="1:22">
      <c r="A10" s="16">
        <v>28</v>
      </c>
      <c r="T10" s="16">
        <v>27</v>
      </c>
      <c r="U10" s="23">
        <f t="shared" si="0"/>
        <v>0</v>
      </c>
      <c r="V10" s="16"/>
    </row>
    <row r="11" spans="1:22">
      <c r="A11" s="16">
        <v>27</v>
      </c>
      <c r="T11" s="16">
        <v>26</v>
      </c>
      <c r="U11" s="23">
        <f t="shared" si="0"/>
        <v>0</v>
      </c>
      <c r="V11" s="16"/>
    </row>
    <row r="12" spans="1:22">
      <c r="A12" s="16">
        <v>26</v>
      </c>
      <c r="T12" s="16">
        <v>25</v>
      </c>
      <c r="U12" s="23">
        <f t="shared" si="0"/>
        <v>0</v>
      </c>
      <c r="V12" s="16"/>
    </row>
    <row r="13" spans="1:22">
      <c r="A13" s="16">
        <v>25</v>
      </c>
      <c r="T13" s="16">
        <v>24</v>
      </c>
      <c r="U13" s="23">
        <f t="shared" si="0"/>
        <v>0</v>
      </c>
      <c r="V13" s="16"/>
    </row>
    <row r="14" spans="1:22">
      <c r="A14" s="16">
        <v>24</v>
      </c>
      <c r="T14" s="16">
        <v>23</v>
      </c>
      <c r="U14" s="23">
        <f t="shared" si="0"/>
        <v>0</v>
      </c>
      <c r="V14" s="16"/>
    </row>
    <row r="15" spans="1:22">
      <c r="A15" s="16">
        <v>23</v>
      </c>
      <c r="T15" s="16">
        <v>22</v>
      </c>
      <c r="U15" s="23">
        <f t="shared" si="0"/>
        <v>0</v>
      </c>
      <c r="V15" s="16"/>
    </row>
    <row r="16" spans="1:22" s="25" customFormat="1">
      <c r="A16" s="21">
        <v>22</v>
      </c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 s="22">
        <v>21</v>
      </c>
      <c r="U16" s="23">
        <f t="shared" si="0"/>
        <v>0</v>
      </c>
      <c r="V16" s="24">
        <v>22</v>
      </c>
    </row>
    <row r="17" spans="1:22">
      <c r="A17" s="16">
        <v>21</v>
      </c>
      <c r="T17" s="16">
        <v>20</v>
      </c>
      <c r="U17" s="23">
        <f t="shared" si="0"/>
        <v>0</v>
      </c>
      <c r="V17" s="16"/>
    </row>
    <row r="18" spans="1:22">
      <c r="A18" s="16">
        <v>20</v>
      </c>
      <c r="T18" s="16">
        <v>19</v>
      </c>
      <c r="U18" s="23">
        <f t="shared" si="0"/>
        <v>0</v>
      </c>
      <c r="V18" s="16"/>
    </row>
    <row r="19" spans="1:22">
      <c r="A19" s="16">
        <v>19</v>
      </c>
      <c r="T19" s="16">
        <v>18</v>
      </c>
      <c r="U19" s="23">
        <f t="shared" si="0"/>
        <v>0</v>
      </c>
      <c r="V19" s="16"/>
    </row>
    <row r="20" spans="1:22">
      <c r="A20" s="16">
        <v>18</v>
      </c>
      <c r="T20" s="16">
        <v>17</v>
      </c>
      <c r="U20" s="23">
        <f t="shared" si="0"/>
        <v>0</v>
      </c>
      <c r="V20" s="16"/>
    </row>
    <row r="21" spans="1:22">
      <c r="A21" s="16">
        <v>17</v>
      </c>
      <c r="T21" s="16">
        <v>16</v>
      </c>
      <c r="U21" s="23">
        <f t="shared" si="0"/>
        <v>0</v>
      </c>
      <c r="V21" s="16"/>
    </row>
    <row r="22" spans="1:22">
      <c r="A22" s="16">
        <v>16</v>
      </c>
      <c r="T22" s="16">
        <v>15</v>
      </c>
      <c r="U22" s="23">
        <f t="shared" si="0"/>
        <v>0</v>
      </c>
      <c r="V22" s="16"/>
    </row>
    <row r="23" spans="1:22" s="25" customFormat="1">
      <c r="A23" s="21">
        <v>15</v>
      </c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 s="22">
        <v>14</v>
      </c>
      <c r="U23" s="23">
        <f t="shared" si="0"/>
        <v>0</v>
      </c>
      <c r="V23" s="24">
        <v>15</v>
      </c>
    </row>
    <row r="24" spans="1:22">
      <c r="A24" s="16">
        <v>14</v>
      </c>
      <c r="T24" s="16">
        <v>13</v>
      </c>
      <c r="U24" s="23">
        <f t="shared" si="0"/>
        <v>0</v>
      </c>
      <c r="V24" s="16"/>
    </row>
    <row r="25" spans="1:22">
      <c r="A25" s="16">
        <v>13</v>
      </c>
      <c r="T25" s="16">
        <v>12</v>
      </c>
      <c r="U25" s="23">
        <f t="shared" si="0"/>
        <v>0</v>
      </c>
      <c r="V25" s="16"/>
    </row>
    <row r="26" spans="1:22">
      <c r="A26" s="16">
        <v>12</v>
      </c>
      <c r="T26" s="16">
        <v>11</v>
      </c>
      <c r="U26" s="23">
        <f t="shared" si="0"/>
        <v>0</v>
      </c>
      <c r="V26" s="16"/>
    </row>
    <row r="27" spans="1:22">
      <c r="A27" s="16">
        <v>11</v>
      </c>
      <c r="T27" s="16">
        <v>10</v>
      </c>
      <c r="U27" s="23">
        <f t="shared" si="0"/>
        <v>0</v>
      </c>
      <c r="V27" s="16"/>
    </row>
    <row r="28" spans="1:22">
      <c r="A28" s="16">
        <v>10</v>
      </c>
      <c r="T28" s="16">
        <v>9</v>
      </c>
      <c r="U28" s="23">
        <f t="shared" si="0"/>
        <v>0</v>
      </c>
      <c r="V28" s="16"/>
    </row>
    <row r="29" spans="1:22">
      <c r="A29" s="16">
        <v>9</v>
      </c>
      <c r="T29" s="16">
        <v>8</v>
      </c>
      <c r="U29" s="23">
        <f t="shared" si="0"/>
        <v>0</v>
      </c>
      <c r="V29" s="16"/>
    </row>
    <row r="30" spans="1:22" s="25" customFormat="1">
      <c r="A30" s="21">
        <v>8</v>
      </c>
      <c r="T30" s="22">
        <v>7</v>
      </c>
      <c r="U30" s="23">
        <f t="shared" si="0"/>
        <v>0</v>
      </c>
      <c r="V30" s="24">
        <v>8</v>
      </c>
    </row>
    <row r="31" spans="1:22">
      <c r="A31" s="16">
        <v>7</v>
      </c>
      <c r="T31" s="16">
        <v>6</v>
      </c>
      <c r="U31" s="23">
        <f t="shared" si="0"/>
        <v>0</v>
      </c>
      <c r="V31" s="5"/>
    </row>
    <row r="32" spans="1:22">
      <c r="A32" s="16">
        <v>6</v>
      </c>
      <c r="T32" s="16">
        <v>5</v>
      </c>
      <c r="U32" s="23">
        <f t="shared" si="0"/>
        <v>0</v>
      </c>
      <c r="V32" s="5"/>
    </row>
    <row r="33" spans="1:22">
      <c r="A33" s="16">
        <v>5</v>
      </c>
      <c r="T33" s="16">
        <v>4</v>
      </c>
      <c r="U33" s="23">
        <f t="shared" si="0"/>
        <v>0</v>
      </c>
      <c r="V33" s="5"/>
    </row>
    <row r="34" spans="1:22">
      <c r="A34" s="16">
        <v>4</v>
      </c>
      <c r="T34" s="16">
        <v>3</v>
      </c>
      <c r="U34" s="23">
        <f t="shared" si="0"/>
        <v>0</v>
      </c>
      <c r="V34" s="5"/>
    </row>
    <row r="35" spans="1:22">
      <c r="A35" s="16">
        <v>3</v>
      </c>
      <c r="T35" s="16">
        <v>2</v>
      </c>
      <c r="U35" s="23">
        <f t="shared" si="0"/>
        <v>0</v>
      </c>
      <c r="V35" s="5"/>
    </row>
    <row r="36" spans="1:22">
      <c r="A36" s="16">
        <v>2</v>
      </c>
      <c r="T36" s="16">
        <v>1</v>
      </c>
      <c r="U36" s="23">
        <f t="shared" si="0"/>
        <v>0</v>
      </c>
      <c r="V36" s="5"/>
    </row>
    <row r="37" spans="1:22">
      <c r="A37" s="16">
        <v>1</v>
      </c>
      <c r="T37" s="1"/>
      <c r="U37" s="26"/>
      <c r="V37" s="5"/>
    </row>
    <row r="38" spans="1:22">
      <c r="A38" s="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7"/>
      <c r="O38" s="26"/>
      <c r="P38" s="26"/>
      <c r="Q38" s="26"/>
      <c r="R38" s="26"/>
      <c r="S38" s="26"/>
      <c r="T38" s="26"/>
      <c r="U38" s="26"/>
      <c r="V38" s="5"/>
    </row>
    <row r="39" spans="1:22">
      <c r="A39" s="1"/>
      <c r="B39" s="28" t="s">
        <v>50</v>
      </c>
      <c r="C39" s="29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1"/>
      <c r="O39" s="30"/>
      <c r="P39" s="30"/>
      <c r="Q39" s="30"/>
      <c r="R39" s="30"/>
      <c r="S39" s="30"/>
      <c r="T39" s="30"/>
      <c r="U39" s="30"/>
      <c r="V39" s="30"/>
    </row>
    <row r="40" spans="1:22">
      <c r="A40" s="1"/>
      <c r="B40" s="29"/>
      <c r="C40" s="29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1"/>
      <c r="O40" s="30"/>
      <c r="P40" s="30"/>
      <c r="Q40" s="30"/>
      <c r="R40" s="30"/>
      <c r="S40" s="30"/>
      <c r="T40" s="30"/>
      <c r="U40" s="30"/>
      <c r="V40" s="30"/>
    </row>
    <row r="41" spans="1:22">
      <c r="A41" s="1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7"/>
      <c r="O41" s="26"/>
      <c r="P41" s="26"/>
      <c r="Q41" s="26"/>
      <c r="R41" s="26"/>
      <c r="S41" s="26"/>
      <c r="T41" s="26"/>
      <c r="U41" s="26"/>
      <c r="V41" s="5"/>
    </row>
    <row r="42" spans="1:22">
      <c r="D42" s="32"/>
      <c r="E42" s="32"/>
      <c r="N42" s="32"/>
    </row>
  </sheetData>
  <pageMargins left="0.7" right="0.7" top="0.75" bottom="0.75" header="0.3" footer="0.3"/>
  <pageSetup scale="46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2"/>
  <sheetViews>
    <sheetView view="pageBreakPreview" zoomScale="80" zoomScaleNormal="100" zoomScaleSheetLayoutView="80" workbookViewId="0">
      <pane xSplit="1" ySplit="5" topLeftCell="B6" activePane="bottomRight" state="frozen"/>
      <selection activeCell="B7" sqref="B7:S37"/>
      <selection pane="topRight" activeCell="B7" sqref="B7:S37"/>
      <selection pane="bottomLeft" activeCell="B7" sqref="B7:S37"/>
      <selection pane="bottomRight" activeCell="B6" sqref="B6:S8"/>
    </sheetView>
  </sheetViews>
  <sheetFormatPr defaultColWidth="11.42578125" defaultRowHeight="15"/>
  <cols>
    <col min="1" max="1" width="7.28515625" customWidth="1"/>
    <col min="4" max="4" width="10.7109375" bestFit="1" customWidth="1"/>
    <col min="5" max="5" width="10" bestFit="1" customWidth="1"/>
    <col min="6" max="6" width="11" bestFit="1" customWidth="1"/>
    <col min="7" max="7" width="10.42578125" bestFit="1" customWidth="1"/>
    <col min="8" max="8" width="9.42578125" bestFit="1" customWidth="1"/>
    <col min="9" max="9" width="11.5703125" bestFit="1" customWidth="1"/>
    <col min="10" max="10" width="9.42578125" bestFit="1" customWidth="1"/>
    <col min="11" max="11" width="10.85546875" bestFit="1" customWidth="1"/>
    <col min="12" max="15" width="7.85546875" bestFit="1" customWidth="1"/>
    <col min="16" max="17" width="6.5703125" bestFit="1" customWidth="1"/>
    <col min="18" max="18" width="7.5703125" bestFit="1" customWidth="1"/>
    <col min="19" max="19" width="8" bestFit="1" customWidth="1"/>
    <col min="20" max="20" width="3.7109375" customWidth="1"/>
    <col min="21" max="21" width="13.7109375" bestFit="1" customWidth="1"/>
    <col min="22" max="22" width="4.85546875" bestFit="1" customWidth="1"/>
    <col min="23" max="23" width="24.42578125" bestFit="1" customWidth="1"/>
  </cols>
  <sheetData>
    <row r="1" spans="1:25" ht="15.75">
      <c r="A1" s="1"/>
      <c r="B1" s="1"/>
      <c r="C1" s="12"/>
      <c r="D1" s="13" t="s">
        <v>21</v>
      </c>
      <c r="E1" s="1"/>
      <c r="F1" s="1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4"/>
      <c r="W1" s="308" t="s">
        <v>125</v>
      </c>
      <c r="X1" s="308" t="s">
        <v>126</v>
      </c>
      <c r="Y1" s="309" t="s">
        <v>127</v>
      </c>
    </row>
    <row r="2" spans="1:25">
      <c r="A2" s="1"/>
      <c r="B2" s="1"/>
      <c r="C2" s="1"/>
      <c r="D2" s="14" t="s">
        <v>23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5" t="s">
        <v>24</v>
      </c>
      <c r="V2" s="4"/>
      <c r="W2" s="308"/>
      <c r="X2" s="308"/>
      <c r="Y2" s="309"/>
    </row>
    <row r="3" spans="1:25">
      <c r="A3" s="16" t="s">
        <v>25</v>
      </c>
      <c r="B3" s="1"/>
      <c r="C3" s="1"/>
      <c r="D3" s="14" t="s">
        <v>26</v>
      </c>
      <c r="E3" s="1"/>
      <c r="F3" s="1"/>
      <c r="G3" s="16" t="s">
        <v>27</v>
      </c>
      <c r="H3" s="16" t="s">
        <v>28</v>
      </c>
      <c r="I3" s="16" t="s">
        <v>28</v>
      </c>
      <c r="J3" s="16" t="s">
        <v>28</v>
      </c>
      <c r="K3" s="1"/>
      <c r="L3" s="11" t="s">
        <v>29</v>
      </c>
      <c r="M3" s="11" t="s">
        <v>30</v>
      </c>
      <c r="N3" s="11" t="s">
        <v>31</v>
      </c>
      <c r="O3" s="11" t="s">
        <v>32</v>
      </c>
      <c r="P3" s="11" t="s">
        <v>30</v>
      </c>
      <c r="Q3" s="11" t="s">
        <v>31</v>
      </c>
      <c r="R3" s="11" t="s">
        <v>32</v>
      </c>
      <c r="S3" s="11" t="s">
        <v>33</v>
      </c>
      <c r="T3" s="1"/>
      <c r="U3" s="15" t="s">
        <v>34</v>
      </c>
      <c r="V3" s="4"/>
      <c r="W3" s="308"/>
      <c r="X3" s="308"/>
      <c r="Y3" s="309"/>
    </row>
    <row r="4" spans="1:25">
      <c r="A4" s="16" t="s">
        <v>35</v>
      </c>
      <c r="B4" s="11" t="s">
        <v>1</v>
      </c>
      <c r="C4" s="11" t="s">
        <v>2</v>
      </c>
      <c r="D4" s="14" t="s">
        <v>3</v>
      </c>
      <c r="E4" s="11" t="s">
        <v>4</v>
      </c>
      <c r="F4" s="11" t="s">
        <v>5</v>
      </c>
      <c r="G4" s="11" t="s">
        <v>36</v>
      </c>
      <c r="H4" s="11" t="s">
        <v>37</v>
      </c>
      <c r="I4" s="11" t="s">
        <v>38</v>
      </c>
      <c r="J4" s="11" t="s">
        <v>39</v>
      </c>
      <c r="K4" s="11" t="s">
        <v>6</v>
      </c>
      <c r="L4" s="11" t="s">
        <v>40</v>
      </c>
      <c r="M4" s="11" t="s">
        <v>41</v>
      </c>
      <c r="N4" s="11" t="s">
        <v>41</v>
      </c>
      <c r="O4" s="11" t="s">
        <v>41</v>
      </c>
      <c r="P4" s="11" t="s">
        <v>42</v>
      </c>
      <c r="Q4" s="11" t="s">
        <v>42</v>
      </c>
      <c r="R4" s="11" t="s">
        <v>43</v>
      </c>
      <c r="S4" s="11" t="s">
        <v>44</v>
      </c>
      <c r="T4" s="1"/>
      <c r="U4" s="15" t="s">
        <v>45</v>
      </c>
      <c r="V4" s="4"/>
      <c r="W4" s="308"/>
      <c r="X4" s="308"/>
      <c r="Y4" s="309"/>
    </row>
    <row r="5" spans="1:25" ht="15.75" thickBot="1">
      <c r="A5" s="16"/>
      <c r="B5" s="11" t="s">
        <v>0</v>
      </c>
      <c r="C5" s="11" t="s">
        <v>0</v>
      </c>
      <c r="D5" s="17" t="s">
        <v>7</v>
      </c>
      <c r="E5" s="11" t="s">
        <v>7</v>
      </c>
      <c r="F5" s="11" t="s">
        <v>0</v>
      </c>
      <c r="G5" s="11" t="s">
        <v>7</v>
      </c>
      <c r="H5" s="18" t="s">
        <v>46</v>
      </c>
      <c r="I5" s="11" t="s">
        <v>9</v>
      </c>
      <c r="J5" s="11" t="s">
        <v>10</v>
      </c>
      <c r="K5" s="11" t="s">
        <v>10</v>
      </c>
      <c r="L5" s="11" t="s">
        <v>11</v>
      </c>
      <c r="M5" s="11" t="s">
        <v>8</v>
      </c>
      <c r="N5" s="11" t="s">
        <v>8</v>
      </c>
      <c r="O5" s="11" t="s">
        <v>8</v>
      </c>
      <c r="P5" s="11" t="s">
        <v>9</v>
      </c>
      <c r="Q5" s="11" t="s">
        <v>9</v>
      </c>
      <c r="R5" s="11" t="s">
        <v>9</v>
      </c>
      <c r="S5" s="11" t="s">
        <v>12</v>
      </c>
      <c r="T5" s="19" t="s">
        <v>47</v>
      </c>
      <c r="U5" s="20" t="s">
        <v>48</v>
      </c>
      <c r="V5" s="4"/>
      <c r="W5" s="308"/>
      <c r="X5" s="308"/>
      <c r="Y5" s="309"/>
    </row>
    <row r="6" spans="1:25">
      <c r="A6" s="21">
        <v>32</v>
      </c>
      <c r="B6" s="237" t="s">
        <v>267</v>
      </c>
      <c r="C6" s="237" t="s">
        <v>194</v>
      </c>
      <c r="D6" s="237">
        <v>222364</v>
      </c>
      <c r="E6" s="237">
        <v>318831</v>
      </c>
      <c r="F6" s="237">
        <v>6.6793040000000001</v>
      </c>
      <c r="G6" s="237">
        <v>0</v>
      </c>
      <c r="H6" s="237">
        <v>92.866</v>
      </c>
      <c r="I6" s="237">
        <v>21.3</v>
      </c>
      <c r="J6" s="237">
        <v>63.3</v>
      </c>
      <c r="K6" s="237">
        <v>285.89999999999998</v>
      </c>
      <c r="L6" s="237">
        <v>1.0127999999999999</v>
      </c>
      <c r="M6" s="237">
        <v>90.14</v>
      </c>
      <c r="N6" s="237">
        <v>95.679000000000002</v>
      </c>
      <c r="O6" s="237">
        <v>92.995999999999995</v>
      </c>
      <c r="P6" s="237">
        <v>12.1</v>
      </c>
      <c r="Q6" s="237">
        <v>27.4</v>
      </c>
      <c r="R6" s="237">
        <v>15.5</v>
      </c>
      <c r="S6" s="237">
        <v>5.16</v>
      </c>
      <c r="T6" s="22">
        <v>31</v>
      </c>
      <c r="U6" s="23">
        <f>D6-D7</f>
        <v>1473</v>
      </c>
      <c r="V6" s="4"/>
      <c r="W6" s="227"/>
      <c r="X6" s="227"/>
      <c r="Y6" s="234"/>
    </row>
    <row r="7" spans="1:25">
      <c r="A7" s="21">
        <v>31</v>
      </c>
      <c r="B7" s="237" t="s">
        <v>268</v>
      </c>
      <c r="C7" s="237" t="s">
        <v>194</v>
      </c>
      <c r="D7" s="237">
        <v>220891</v>
      </c>
      <c r="E7" s="237">
        <v>318602</v>
      </c>
      <c r="F7" s="237">
        <v>6.4000909999999998</v>
      </c>
      <c r="G7" s="237">
        <v>0</v>
      </c>
      <c r="H7" s="237">
        <v>92.668000000000006</v>
      </c>
      <c r="I7" s="237">
        <v>21.5</v>
      </c>
      <c r="J7" s="237">
        <v>71.3</v>
      </c>
      <c r="K7" s="237">
        <v>285.2</v>
      </c>
      <c r="L7" s="237">
        <v>1.0114000000000001</v>
      </c>
      <c r="M7" s="237">
        <v>89.941000000000003</v>
      </c>
      <c r="N7" s="237">
        <v>95.183000000000007</v>
      </c>
      <c r="O7" s="237">
        <v>90.986000000000004</v>
      </c>
      <c r="P7" s="237">
        <v>12.4</v>
      </c>
      <c r="Q7" s="237">
        <v>28</v>
      </c>
      <c r="R7" s="237">
        <v>21.2</v>
      </c>
      <c r="S7" s="237">
        <v>5.16</v>
      </c>
      <c r="T7" s="22">
        <v>30</v>
      </c>
      <c r="U7" s="23">
        <f>D7-D8</f>
        <v>1658</v>
      </c>
      <c r="V7" s="24">
        <v>1</v>
      </c>
      <c r="W7" s="112"/>
      <c r="X7" s="112"/>
      <c r="Y7" s="225">
        <f t="shared" ref="Y7:Y36" si="0">((X7*100)/D7)-100</f>
        <v>-100</v>
      </c>
    </row>
    <row r="8" spans="1:25">
      <c r="A8" s="16">
        <v>30</v>
      </c>
      <c r="B8" s="237" t="s">
        <v>269</v>
      </c>
      <c r="C8" s="237" t="s">
        <v>194</v>
      </c>
      <c r="D8" s="237">
        <v>219233</v>
      </c>
      <c r="E8" s="237">
        <v>318346</v>
      </c>
      <c r="F8" s="237">
        <v>6.5891989999999998</v>
      </c>
      <c r="G8" s="237">
        <v>0</v>
      </c>
      <c r="H8" s="237">
        <v>92.766999999999996</v>
      </c>
      <c r="I8" s="237">
        <v>22.6</v>
      </c>
      <c r="J8" s="237">
        <v>75.099999999999994</v>
      </c>
      <c r="K8" s="237">
        <v>295.10000000000002</v>
      </c>
      <c r="L8" s="237">
        <v>1.0118</v>
      </c>
      <c r="M8" s="237">
        <v>90.600999999999999</v>
      </c>
      <c r="N8" s="237">
        <v>95.156000000000006</v>
      </c>
      <c r="O8" s="237">
        <v>93.801000000000002</v>
      </c>
      <c r="P8" s="237">
        <v>18.5</v>
      </c>
      <c r="Q8" s="237">
        <v>28</v>
      </c>
      <c r="R8" s="237">
        <v>21.7</v>
      </c>
      <c r="S8" s="237">
        <v>5.16</v>
      </c>
      <c r="T8" s="16">
        <v>29</v>
      </c>
      <c r="U8" s="23">
        <f>D8-D9</f>
        <v>1753</v>
      </c>
      <c r="V8" s="4"/>
      <c r="W8" s="91"/>
      <c r="X8" s="91"/>
      <c r="Y8" s="225">
        <f t="shared" si="0"/>
        <v>-100</v>
      </c>
    </row>
    <row r="9" spans="1:25" s="25" customFormat="1">
      <c r="A9" s="21">
        <v>29</v>
      </c>
      <c r="B9" s="237" t="s">
        <v>250</v>
      </c>
      <c r="C9" s="237" t="s">
        <v>194</v>
      </c>
      <c r="D9" s="237">
        <v>217480</v>
      </c>
      <c r="E9" s="237">
        <v>318075</v>
      </c>
      <c r="F9" s="237">
        <v>6.4896799999999999</v>
      </c>
      <c r="G9" s="237">
        <v>0</v>
      </c>
      <c r="H9" s="237">
        <v>92.567999999999998</v>
      </c>
      <c r="I9" s="237">
        <v>22.5</v>
      </c>
      <c r="J9" s="237">
        <v>74.2</v>
      </c>
      <c r="K9" s="237">
        <v>290.7</v>
      </c>
      <c r="L9" s="237">
        <v>1.0116000000000001</v>
      </c>
      <c r="M9" s="237">
        <v>90.528000000000006</v>
      </c>
      <c r="N9" s="237">
        <v>95.35</v>
      </c>
      <c r="O9" s="237">
        <v>92.156999999999996</v>
      </c>
      <c r="P9" s="237">
        <v>17</v>
      </c>
      <c r="Q9" s="237">
        <v>27.9</v>
      </c>
      <c r="R9" s="237">
        <v>20.9</v>
      </c>
      <c r="S9" s="237">
        <v>5.16</v>
      </c>
      <c r="T9" s="22">
        <v>28</v>
      </c>
      <c r="U9" s="23">
        <f t="shared" ref="U9:U36" si="1">D9-D10</f>
        <v>1725</v>
      </c>
      <c r="V9" s="24">
        <v>29</v>
      </c>
      <c r="W9" s="91"/>
      <c r="X9" s="91"/>
      <c r="Y9" s="225">
        <f t="shared" si="0"/>
        <v>-100</v>
      </c>
    </row>
    <row r="10" spans="1:25">
      <c r="A10" s="16">
        <v>28</v>
      </c>
      <c r="B10" s="237" t="s">
        <v>251</v>
      </c>
      <c r="C10" s="237" t="s">
        <v>194</v>
      </c>
      <c r="D10" s="237">
        <v>215755</v>
      </c>
      <c r="E10" s="237">
        <v>317808</v>
      </c>
      <c r="F10" s="237">
        <v>6.4206130000000003</v>
      </c>
      <c r="G10" s="237">
        <v>0</v>
      </c>
      <c r="H10" s="237">
        <v>92.974999999999994</v>
      </c>
      <c r="I10" s="237">
        <v>22.3</v>
      </c>
      <c r="J10" s="237">
        <v>80.400000000000006</v>
      </c>
      <c r="K10" s="237">
        <v>274.2</v>
      </c>
      <c r="L10" s="237">
        <v>1.0115000000000001</v>
      </c>
      <c r="M10" s="237">
        <v>90.674999999999997</v>
      </c>
      <c r="N10" s="237">
        <v>95.646000000000001</v>
      </c>
      <c r="O10" s="237">
        <v>91.12</v>
      </c>
      <c r="P10" s="237">
        <v>16.7</v>
      </c>
      <c r="Q10" s="237">
        <v>27.5</v>
      </c>
      <c r="R10" s="237">
        <v>20.7</v>
      </c>
      <c r="S10" s="237">
        <v>5.16</v>
      </c>
      <c r="T10" s="16">
        <v>27</v>
      </c>
      <c r="U10" s="23">
        <f t="shared" si="1"/>
        <v>1893</v>
      </c>
      <c r="V10" s="16"/>
      <c r="W10" s="91"/>
      <c r="X10" s="91"/>
      <c r="Y10" s="225">
        <f t="shared" si="0"/>
        <v>-100</v>
      </c>
    </row>
    <row r="11" spans="1:25">
      <c r="A11" s="16">
        <v>27</v>
      </c>
      <c r="B11" s="237" t="s">
        <v>252</v>
      </c>
      <c r="C11" s="237" t="s">
        <v>194</v>
      </c>
      <c r="D11" s="237">
        <v>213862</v>
      </c>
      <c r="E11" s="237">
        <v>317517</v>
      </c>
      <c r="F11" s="237">
        <v>6.5323960000000003</v>
      </c>
      <c r="G11" s="237">
        <v>0</v>
      </c>
      <c r="H11" s="237">
        <v>94.552000000000007</v>
      </c>
      <c r="I11" s="237">
        <v>23.2</v>
      </c>
      <c r="J11" s="237">
        <v>34.6</v>
      </c>
      <c r="K11" s="237">
        <v>297.8</v>
      </c>
      <c r="L11" s="237">
        <v>1.0119</v>
      </c>
      <c r="M11" s="237">
        <v>91.372</v>
      </c>
      <c r="N11" s="237">
        <v>95.81</v>
      </c>
      <c r="O11" s="237">
        <v>92.307000000000002</v>
      </c>
      <c r="P11" s="237">
        <v>14.9</v>
      </c>
      <c r="Q11" s="237">
        <v>33.299999999999997</v>
      </c>
      <c r="R11" s="237">
        <v>19.5</v>
      </c>
      <c r="S11" s="237">
        <v>5.16</v>
      </c>
      <c r="T11" s="16">
        <v>26</v>
      </c>
      <c r="U11" s="23">
        <f t="shared" si="1"/>
        <v>785</v>
      </c>
      <c r="V11" s="16"/>
      <c r="W11" s="91"/>
      <c r="X11" s="91"/>
      <c r="Y11" s="225">
        <f t="shared" si="0"/>
        <v>-100</v>
      </c>
    </row>
    <row r="12" spans="1:25">
      <c r="A12" s="16">
        <v>26</v>
      </c>
      <c r="B12" s="237" t="s">
        <v>253</v>
      </c>
      <c r="C12" s="237" t="s">
        <v>194</v>
      </c>
      <c r="D12" s="237">
        <v>213077</v>
      </c>
      <c r="E12" s="237">
        <v>317399</v>
      </c>
      <c r="F12" s="237">
        <v>6.8231979999999997</v>
      </c>
      <c r="G12" s="237">
        <v>0</v>
      </c>
      <c r="H12" s="237">
        <v>94.018000000000001</v>
      </c>
      <c r="I12" s="237">
        <v>21.2</v>
      </c>
      <c r="J12" s="237">
        <v>2.1</v>
      </c>
      <c r="K12" s="237">
        <v>13.2</v>
      </c>
      <c r="L12" s="237">
        <v>1.0129999999999999</v>
      </c>
      <c r="M12" s="237">
        <v>91.742000000000004</v>
      </c>
      <c r="N12" s="237">
        <v>95.918000000000006</v>
      </c>
      <c r="O12" s="237">
        <v>95.147000000000006</v>
      </c>
      <c r="P12" s="237">
        <v>12.4</v>
      </c>
      <c r="Q12" s="237">
        <v>32.4</v>
      </c>
      <c r="R12" s="237">
        <v>16</v>
      </c>
      <c r="S12" s="237">
        <v>5.16</v>
      </c>
      <c r="T12" s="16">
        <v>25</v>
      </c>
      <c r="U12" s="23">
        <f t="shared" si="1"/>
        <v>48</v>
      </c>
      <c r="V12" s="16"/>
      <c r="W12" s="125"/>
      <c r="X12" s="125"/>
      <c r="Y12" s="225">
        <f t="shared" si="0"/>
        <v>-100</v>
      </c>
    </row>
    <row r="13" spans="1:25">
      <c r="A13" s="16">
        <v>25</v>
      </c>
      <c r="B13" s="237" t="s">
        <v>254</v>
      </c>
      <c r="C13" s="237" t="s">
        <v>194</v>
      </c>
      <c r="D13" s="237">
        <v>213029</v>
      </c>
      <c r="E13" s="237">
        <v>317392</v>
      </c>
      <c r="F13" s="237">
        <v>6.6068410000000002</v>
      </c>
      <c r="G13" s="237">
        <v>0</v>
      </c>
      <c r="H13" s="237">
        <v>92.423000000000002</v>
      </c>
      <c r="I13" s="237">
        <v>20.100000000000001</v>
      </c>
      <c r="J13" s="237">
        <v>58.7</v>
      </c>
      <c r="K13" s="237">
        <v>270</v>
      </c>
      <c r="L13" s="237">
        <v>1.0125</v>
      </c>
      <c r="M13" s="237">
        <v>89.757000000000005</v>
      </c>
      <c r="N13" s="237">
        <v>95.03</v>
      </c>
      <c r="O13" s="237">
        <v>92.188000000000002</v>
      </c>
      <c r="P13" s="237">
        <v>13.2</v>
      </c>
      <c r="Q13" s="237">
        <v>27.6</v>
      </c>
      <c r="R13" s="237">
        <v>16</v>
      </c>
      <c r="S13" s="237">
        <v>5.16</v>
      </c>
      <c r="T13" s="16">
        <v>24</v>
      </c>
      <c r="U13" s="23">
        <f t="shared" si="1"/>
        <v>1371</v>
      </c>
      <c r="V13" s="16"/>
      <c r="W13" s="91"/>
      <c r="X13" s="91"/>
      <c r="Y13" s="225">
        <f t="shared" si="0"/>
        <v>-100</v>
      </c>
    </row>
    <row r="14" spans="1:25">
      <c r="A14" s="16">
        <v>24</v>
      </c>
      <c r="B14" s="237" t="s">
        <v>255</v>
      </c>
      <c r="C14" s="237" t="s">
        <v>194</v>
      </c>
      <c r="D14" s="237">
        <v>211658</v>
      </c>
      <c r="E14" s="237">
        <v>317178</v>
      </c>
      <c r="F14" s="237">
        <v>6.3937200000000001</v>
      </c>
      <c r="G14" s="237">
        <v>0</v>
      </c>
      <c r="H14" s="237">
        <v>91.191000000000003</v>
      </c>
      <c r="I14" s="237">
        <v>20.7</v>
      </c>
      <c r="J14" s="237">
        <v>75.3</v>
      </c>
      <c r="K14" s="237">
        <v>278.7</v>
      </c>
      <c r="L14" s="237">
        <v>1.0115000000000001</v>
      </c>
      <c r="M14" s="237">
        <v>88.233999999999995</v>
      </c>
      <c r="N14" s="237">
        <v>94.296999999999997</v>
      </c>
      <c r="O14" s="237">
        <v>90.638999999999996</v>
      </c>
      <c r="P14" s="237">
        <v>15.8</v>
      </c>
      <c r="Q14" s="237">
        <v>26.6</v>
      </c>
      <c r="R14" s="237">
        <v>20.399999999999999</v>
      </c>
      <c r="S14" s="237">
        <v>5.16</v>
      </c>
      <c r="T14" s="16">
        <v>23</v>
      </c>
      <c r="U14" s="23">
        <f t="shared" si="1"/>
        <v>1757</v>
      </c>
      <c r="V14" s="16"/>
      <c r="W14" s="91"/>
      <c r="X14" s="91"/>
      <c r="Y14" s="225">
        <f t="shared" si="0"/>
        <v>-100</v>
      </c>
    </row>
    <row r="15" spans="1:25">
      <c r="A15" s="16">
        <v>23</v>
      </c>
      <c r="B15" s="237" t="s">
        <v>256</v>
      </c>
      <c r="C15" s="237" t="s">
        <v>194</v>
      </c>
      <c r="D15" s="237">
        <v>209901</v>
      </c>
      <c r="E15" s="237">
        <v>316904</v>
      </c>
      <c r="F15" s="237">
        <v>6.3972189999999998</v>
      </c>
      <c r="G15" s="237">
        <v>0</v>
      </c>
      <c r="H15" s="237">
        <v>91.44</v>
      </c>
      <c r="I15" s="237">
        <v>21.8</v>
      </c>
      <c r="J15" s="237">
        <v>71</v>
      </c>
      <c r="K15" s="237">
        <v>292.10000000000002</v>
      </c>
      <c r="L15" s="237">
        <v>1.0115000000000001</v>
      </c>
      <c r="M15" s="237">
        <v>88.846000000000004</v>
      </c>
      <c r="N15" s="237">
        <v>94.388000000000005</v>
      </c>
      <c r="O15" s="237">
        <v>90.596999999999994</v>
      </c>
      <c r="P15" s="237">
        <v>18</v>
      </c>
      <c r="Q15" s="237">
        <v>27.5</v>
      </c>
      <c r="R15" s="237">
        <v>20.100000000000001</v>
      </c>
      <c r="S15" s="237">
        <v>5.16</v>
      </c>
      <c r="T15" s="16">
        <v>22</v>
      </c>
      <c r="U15" s="23">
        <f t="shared" si="1"/>
        <v>1634</v>
      </c>
      <c r="V15" s="16"/>
      <c r="W15" s="112"/>
      <c r="X15" s="112"/>
      <c r="Y15" s="225">
        <f t="shared" si="0"/>
        <v>-100</v>
      </c>
    </row>
    <row r="16" spans="1:25" s="25" customFormat="1">
      <c r="A16" s="21">
        <v>22</v>
      </c>
      <c r="B16" s="237" t="s">
        <v>243</v>
      </c>
      <c r="C16" s="237" t="s">
        <v>194</v>
      </c>
      <c r="D16" s="237">
        <v>208267</v>
      </c>
      <c r="E16" s="237">
        <v>316648</v>
      </c>
      <c r="F16" s="237">
        <v>6.2964500000000001</v>
      </c>
      <c r="G16" s="237">
        <v>0</v>
      </c>
      <c r="H16" s="237">
        <v>90.688999999999993</v>
      </c>
      <c r="I16" s="237">
        <v>21.9</v>
      </c>
      <c r="J16" s="237">
        <v>75.7</v>
      </c>
      <c r="K16" s="237">
        <v>283.3</v>
      </c>
      <c r="L16" s="237">
        <v>1.0113000000000001</v>
      </c>
      <c r="M16" s="237">
        <v>87.748999999999995</v>
      </c>
      <c r="N16" s="237">
        <v>93.893000000000001</v>
      </c>
      <c r="O16" s="237">
        <v>89.346999999999994</v>
      </c>
      <c r="P16" s="237">
        <v>17.8</v>
      </c>
      <c r="Q16" s="237">
        <v>27.7</v>
      </c>
      <c r="R16" s="237">
        <v>20.6</v>
      </c>
      <c r="S16" s="237">
        <v>5.16</v>
      </c>
      <c r="T16" s="22">
        <v>21</v>
      </c>
      <c r="U16" s="23">
        <f t="shared" si="1"/>
        <v>1765</v>
      </c>
      <c r="V16" s="24">
        <v>22</v>
      </c>
      <c r="W16" s="99"/>
      <c r="X16" s="99"/>
      <c r="Y16" s="225">
        <f t="shared" si="0"/>
        <v>-100</v>
      </c>
    </row>
    <row r="17" spans="1:25">
      <c r="A17" s="16">
        <v>21</v>
      </c>
      <c r="B17" s="237" t="s">
        <v>244</v>
      </c>
      <c r="C17" s="237" t="s">
        <v>194</v>
      </c>
      <c r="D17" s="237">
        <v>206502</v>
      </c>
      <c r="E17" s="237">
        <v>316369</v>
      </c>
      <c r="F17" s="237">
        <v>6.2604990000000003</v>
      </c>
      <c r="G17" s="237">
        <v>0</v>
      </c>
      <c r="H17" s="237">
        <v>91.626999999999995</v>
      </c>
      <c r="I17" s="237">
        <v>21.6</v>
      </c>
      <c r="J17" s="237">
        <v>94.9</v>
      </c>
      <c r="K17" s="237">
        <v>292.2</v>
      </c>
      <c r="L17" s="237">
        <v>1.0111000000000001</v>
      </c>
      <c r="M17" s="237">
        <v>88.590999999999994</v>
      </c>
      <c r="N17" s="237">
        <v>93.933000000000007</v>
      </c>
      <c r="O17" s="237">
        <v>89.081000000000003</v>
      </c>
      <c r="P17" s="237">
        <v>17</v>
      </c>
      <c r="Q17" s="237">
        <v>27.6</v>
      </c>
      <c r="R17" s="237">
        <v>21.3</v>
      </c>
      <c r="S17" s="237">
        <v>5.16</v>
      </c>
      <c r="T17" s="16">
        <v>20</v>
      </c>
      <c r="U17" s="23">
        <f t="shared" si="1"/>
        <v>2230</v>
      </c>
      <c r="V17" s="16"/>
      <c r="W17" s="99"/>
      <c r="X17" s="99"/>
      <c r="Y17" s="225">
        <f t="shared" si="0"/>
        <v>-100</v>
      </c>
    </row>
    <row r="18" spans="1:25">
      <c r="A18" s="16">
        <v>20</v>
      </c>
      <c r="B18" s="237" t="s">
        <v>245</v>
      </c>
      <c r="C18" s="237" t="s">
        <v>194</v>
      </c>
      <c r="D18" s="237">
        <v>204272</v>
      </c>
      <c r="E18" s="237">
        <v>316022</v>
      </c>
      <c r="F18" s="237">
        <v>6.5429909999999998</v>
      </c>
      <c r="G18" s="237">
        <v>0</v>
      </c>
      <c r="H18" s="237">
        <v>94.540999999999997</v>
      </c>
      <c r="I18" s="237">
        <v>22.3</v>
      </c>
      <c r="J18" s="237">
        <v>31.1</v>
      </c>
      <c r="K18" s="237">
        <v>296.39999999999998</v>
      </c>
      <c r="L18" s="237">
        <v>1.0118</v>
      </c>
      <c r="M18" s="237">
        <v>91.91</v>
      </c>
      <c r="N18" s="237">
        <v>95.912000000000006</v>
      </c>
      <c r="O18" s="237">
        <v>92.876000000000005</v>
      </c>
      <c r="P18" s="237">
        <v>15.4</v>
      </c>
      <c r="Q18" s="237">
        <v>32.700000000000003</v>
      </c>
      <c r="R18" s="237">
        <v>20.8</v>
      </c>
      <c r="S18" s="237">
        <v>5.16</v>
      </c>
      <c r="T18" s="16">
        <v>19</v>
      </c>
      <c r="U18" s="23">
        <f t="shared" si="1"/>
        <v>704</v>
      </c>
      <c r="V18" s="16"/>
      <c r="W18" s="99"/>
      <c r="X18" s="99"/>
      <c r="Y18" s="225">
        <f t="shared" si="0"/>
        <v>-100</v>
      </c>
    </row>
    <row r="19" spans="1:25">
      <c r="A19" s="16">
        <v>19</v>
      </c>
      <c r="B19" s="237" t="s">
        <v>246</v>
      </c>
      <c r="C19" s="237" t="s">
        <v>194</v>
      </c>
      <c r="D19" s="237">
        <v>203568</v>
      </c>
      <c r="E19" s="237">
        <v>315917</v>
      </c>
      <c r="F19" s="237">
        <v>6.844506</v>
      </c>
      <c r="G19" s="237">
        <v>0</v>
      </c>
      <c r="H19" s="237">
        <v>94.605000000000004</v>
      </c>
      <c r="I19" s="237">
        <v>22.4</v>
      </c>
      <c r="J19" s="237">
        <v>0</v>
      </c>
      <c r="K19" s="237">
        <v>0</v>
      </c>
      <c r="L19" s="237">
        <v>1.0129999999999999</v>
      </c>
      <c r="M19" s="237">
        <v>92.388000000000005</v>
      </c>
      <c r="N19" s="237">
        <v>96.813000000000002</v>
      </c>
      <c r="O19" s="237">
        <v>95.691999999999993</v>
      </c>
      <c r="P19" s="237">
        <v>15.1</v>
      </c>
      <c r="Q19" s="237">
        <v>35.200000000000003</v>
      </c>
      <c r="R19" s="237">
        <v>16.7</v>
      </c>
      <c r="S19" s="237">
        <v>5.16</v>
      </c>
      <c r="T19" s="16">
        <v>18</v>
      </c>
      <c r="U19" s="23">
        <f t="shared" si="1"/>
        <v>0</v>
      </c>
      <c r="V19" s="16"/>
      <c r="W19" s="99"/>
      <c r="X19" s="99"/>
      <c r="Y19" s="225">
        <f t="shared" si="0"/>
        <v>-100</v>
      </c>
    </row>
    <row r="20" spans="1:25">
      <c r="A20" s="16">
        <v>18</v>
      </c>
      <c r="B20" s="237" t="s">
        <v>247</v>
      </c>
      <c r="C20" s="237" t="s">
        <v>194</v>
      </c>
      <c r="D20" s="237">
        <v>203568</v>
      </c>
      <c r="E20" s="237">
        <v>315917</v>
      </c>
      <c r="F20" s="237">
        <v>6.6594170000000004</v>
      </c>
      <c r="G20" s="237">
        <v>0</v>
      </c>
      <c r="H20" s="237">
        <v>92.284000000000006</v>
      </c>
      <c r="I20" s="237">
        <v>21.9</v>
      </c>
      <c r="J20" s="237">
        <v>40.4</v>
      </c>
      <c r="K20" s="237">
        <v>209.6</v>
      </c>
      <c r="L20" s="237">
        <v>1.0123</v>
      </c>
      <c r="M20" s="237">
        <v>89.146000000000001</v>
      </c>
      <c r="N20" s="237">
        <v>94.731999999999999</v>
      </c>
      <c r="O20" s="237">
        <v>93.685000000000002</v>
      </c>
      <c r="P20" s="237">
        <v>16</v>
      </c>
      <c r="Q20" s="237">
        <v>28.5</v>
      </c>
      <c r="R20" s="237">
        <v>18.399999999999999</v>
      </c>
      <c r="S20" s="237">
        <v>5.16</v>
      </c>
      <c r="T20" s="16">
        <v>17</v>
      </c>
      <c r="U20" s="23">
        <f t="shared" si="1"/>
        <v>940</v>
      </c>
      <c r="V20" s="16"/>
      <c r="W20" s="99"/>
      <c r="X20" s="99"/>
      <c r="Y20" s="225">
        <f t="shared" si="0"/>
        <v>-100</v>
      </c>
    </row>
    <row r="21" spans="1:25">
      <c r="A21" s="16">
        <v>17</v>
      </c>
      <c r="B21" s="237" t="s">
        <v>248</v>
      </c>
      <c r="C21" s="237" t="s">
        <v>194</v>
      </c>
      <c r="D21" s="237">
        <v>202628</v>
      </c>
      <c r="E21" s="237">
        <v>315770</v>
      </c>
      <c r="F21" s="237">
        <v>6.5323200000000003</v>
      </c>
      <c r="G21" s="237">
        <v>0</v>
      </c>
      <c r="H21" s="237">
        <v>92.271000000000001</v>
      </c>
      <c r="I21" s="237">
        <v>21.2</v>
      </c>
      <c r="J21" s="237">
        <v>57.4</v>
      </c>
      <c r="K21" s="237">
        <v>212.3</v>
      </c>
      <c r="L21" s="237">
        <v>1.0118</v>
      </c>
      <c r="M21" s="237">
        <v>87.947000000000003</v>
      </c>
      <c r="N21" s="237">
        <v>94.486000000000004</v>
      </c>
      <c r="O21" s="237">
        <v>92.441000000000003</v>
      </c>
      <c r="P21" s="237">
        <v>17.399999999999999</v>
      </c>
      <c r="Q21" s="237">
        <v>27.6</v>
      </c>
      <c r="R21" s="237">
        <v>19.899999999999999</v>
      </c>
      <c r="S21" s="237">
        <v>5.16</v>
      </c>
      <c r="T21" s="16">
        <v>16</v>
      </c>
      <c r="U21" s="23">
        <f t="shared" si="1"/>
        <v>1341</v>
      </c>
      <c r="V21" s="16"/>
      <c r="W21" s="99"/>
      <c r="X21" s="99"/>
      <c r="Y21" s="225">
        <f t="shared" si="0"/>
        <v>-100</v>
      </c>
    </row>
    <row r="22" spans="1:25">
      <c r="A22" s="16">
        <v>16</v>
      </c>
      <c r="B22" s="237" t="s">
        <v>249</v>
      </c>
      <c r="C22" s="237" t="s">
        <v>194</v>
      </c>
      <c r="D22" s="237">
        <v>201287</v>
      </c>
      <c r="E22" s="237">
        <v>315563</v>
      </c>
      <c r="F22" s="237">
        <v>6.2755780000000003</v>
      </c>
      <c r="G22" s="237">
        <v>0</v>
      </c>
      <c r="H22" s="237">
        <v>91.594999999999999</v>
      </c>
      <c r="I22" s="237">
        <v>21.8</v>
      </c>
      <c r="J22" s="237">
        <v>58.8</v>
      </c>
      <c r="K22" s="237">
        <v>209.9</v>
      </c>
      <c r="L22" s="237">
        <v>1.0112000000000001</v>
      </c>
      <c r="M22" s="237">
        <v>88.55</v>
      </c>
      <c r="N22" s="237">
        <v>94.501999999999995</v>
      </c>
      <c r="O22" s="237">
        <v>88.986000000000004</v>
      </c>
      <c r="P22" s="237">
        <v>17.100000000000001</v>
      </c>
      <c r="Q22" s="237">
        <v>28.4</v>
      </c>
      <c r="R22" s="237">
        <v>20.399999999999999</v>
      </c>
      <c r="S22" s="237">
        <v>5.16</v>
      </c>
      <c r="T22" s="16">
        <v>15</v>
      </c>
      <c r="U22" s="23">
        <f t="shared" si="1"/>
        <v>1361</v>
      </c>
      <c r="V22" s="16"/>
      <c r="W22" s="99"/>
      <c r="X22" s="99"/>
      <c r="Y22" s="225">
        <f t="shared" si="0"/>
        <v>-100</v>
      </c>
    </row>
    <row r="23" spans="1:25" s="25" customFormat="1">
      <c r="A23" s="21">
        <v>15</v>
      </c>
      <c r="B23" s="237" t="s">
        <v>222</v>
      </c>
      <c r="C23" s="237" t="s">
        <v>194</v>
      </c>
      <c r="D23" s="237">
        <v>199926</v>
      </c>
      <c r="E23" s="237">
        <v>315351</v>
      </c>
      <c r="F23" s="237">
        <v>6.3581279999999998</v>
      </c>
      <c r="G23" s="237">
        <v>0</v>
      </c>
      <c r="H23" s="237">
        <v>92.165000000000006</v>
      </c>
      <c r="I23" s="237">
        <v>21.3</v>
      </c>
      <c r="J23" s="237">
        <v>54.1</v>
      </c>
      <c r="K23" s="237">
        <v>213.4</v>
      </c>
      <c r="L23" s="237">
        <v>1.0114000000000001</v>
      </c>
      <c r="M23" s="237">
        <v>89.483999999999995</v>
      </c>
      <c r="N23" s="237">
        <v>94.869</v>
      </c>
      <c r="O23" s="237">
        <v>90.141000000000005</v>
      </c>
      <c r="P23" s="237">
        <v>13.6</v>
      </c>
      <c r="Q23" s="237">
        <v>27.9</v>
      </c>
      <c r="R23" s="237">
        <v>20.399999999999999</v>
      </c>
      <c r="S23" s="237">
        <v>5.16</v>
      </c>
      <c r="T23" s="22">
        <v>14</v>
      </c>
      <c r="U23" s="23">
        <f t="shared" si="1"/>
        <v>1250</v>
      </c>
      <c r="V23" s="24">
        <v>15</v>
      </c>
      <c r="W23" s="99"/>
      <c r="X23" s="99"/>
      <c r="Y23" s="225">
        <f t="shared" si="0"/>
        <v>-100</v>
      </c>
    </row>
    <row r="24" spans="1:25">
      <c r="A24" s="16">
        <v>14</v>
      </c>
      <c r="B24" s="237" t="s">
        <v>223</v>
      </c>
      <c r="C24" s="237" t="s">
        <v>194</v>
      </c>
      <c r="D24" s="237">
        <v>198676</v>
      </c>
      <c r="E24" s="237">
        <v>315158</v>
      </c>
      <c r="F24" s="237">
        <v>6.3964239999999997</v>
      </c>
      <c r="G24" s="237">
        <v>0</v>
      </c>
      <c r="H24" s="237">
        <v>92.129000000000005</v>
      </c>
      <c r="I24" s="237">
        <v>21.5</v>
      </c>
      <c r="J24" s="237">
        <v>73.900000000000006</v>
      </c>
      <c r="K24" s="237">
        <v>275</v>
      </c>
      <c r="L24" s="237">
        <v>1.0116000000000001</v>
      </c>
      <c r="M24" s="237">
        <v>89.573999999999998</v>
      </c>
      <c r="N24" s="237">
        <v>94.828999999999994</v>
      </c>
      <c r="O24" s="237">
        <v>90.489000000000004</v>
      </c>
      <c r="P24" s="237">
        <v>15.8</v>
      </c>
      <c r="Q24" s="237">
        <v>26.6</v>
      </c>
      <c r="R24" s="237">
        <v>19.8</v>
      </c>
      <c r="S24" s="237">
        <v>5.16</v>
      </c>
      <c r="T24" s="16">
        <v>13</v>
      </c>
      <c r="U24" s="23">
        <f t="shared" si="1"/>
        <v>1732</v>
      </c>
      <c r="V24" s="16"/>
      <c r="W24" s="99"/>
      <c r="X24" s="99"/>
      <c r="Y24" s="225">
        <f t="shared" si="0"/>
        <v>-100</v>
      </c>
    </row>
    <row r="25" spans="1:25">
      <c r="A25" s="16">
        <v>13</v>
      </c>
      <c r="B25" s="237" t="s">
        <v>224</v>
      </c>
      <c r="C25" s="237" t="s">
        <v>194</v>
      </c>
      <c r="D25" s="237">
        <v>196944</v>
      </c>
      <c r="E25" s="237">
        <v>314889</v>
      </c>
      <c r="F25" s="237">
        <v>6.3705829999999999</v>
      </c>
      <c r="G25" s="237">
        <v>0</v>
      </c>
      <c r="H25" s="237">
        <v>94.441999999999993</v>
      </c>
      <c r="I25" s="237">
        <v>21.7</v>
      </c>
      <c r="J25" s="237">
        <v>24</v>
      </c>
      <c r="K25" s="237">
        <v>286</v>
      </c>
      <c r="L25" s="237">
        <v>1.0113000000000001</v>
      </c>
      <c r="M25" s="237">
        <v>89.32</v>
      </c>
      <c r="N25" s="237">
        <v>95.971000000000004</v>
      </c>
      <c r="O25" s="237">
        <v>90.578999999999994</v>
      </c>
      <c r="P25" s="237">
        <v>14.5</v>
      </c>
      <c r="Q25" s="237">
        <v>28.6</v>
      </c>
      <c r="R25" s="237">
        <v>21.2</v>
      </c>
      <c r="S25" s="237">
        <v>5.16</v>
      </c>
      <c r="T25" s="16">
        <v>12</v>
      </c>
      <c r="U25" s="23">
        <f t="shared" si="1"/>
        <v>538</v>
      </c>
      <c r="V25" s="16"/>
      <c r="W25" s="99"/>
      <c r="X25" s="99"/>
      <c r="Y25" s="225">
        <f t="shared" si="0"/>
        <v>-100</v>
      </c>
    </row>
    <row r="26" spans="1:25">
      <c r="A26" s="16">
        <v>12</v>
      </c>
      <c r="B26" s="237" t="s">
        <v>225</v>
      </c>
      <c r="C26" s="237" t="s">
        <v>194</v>
      </c>
      <c r="D26" s="237">
        <v>196406</v>
      </c>
      <c r="E26" s="237">
        <v>314807</v>
      </c>
      <c r="F26" s="237">
        <v>6.7828619999999997</v>
      </c>
      <c r="G26" s="237">
        <v>0</v>
      </c>
      <c r="H26" s="237">
        <v>94.52</v>
      </c>
      <c r="I26" s="237">
        <v>19</v>
      </c>
      <c r="J26" s="237">
        <v>16.100000000000001</v>
      </c>
      <c r="K26" s="237">
        <v>275.8</v>
      </c>
      <c r="L26" s="237">
        <v>1.0125</v>
      </c>
      <c r="M26" s="237">
        <v>92.77</v>
      </c>
      <c r="N26" s="237">
        <v>96.1</v>
      </c>
      <c r="O26" s="237">
        <v>95.581000000000003</v>
      </c>
      <c r="P26" s="237">
        <v>13.1</v>
      </c>
      <c r="Q26" s="237">
        <v>24.8</v>
      </c>
      <c r="R26" s="237">
        <v>18.899999999999999</v>
      </c>
      <c r="S26" s="237">
        <v>5.16</v>
      </c>
      <c r="T26" s="16">
        <v>11</v>
      </c>
      <c r="U26" s="23">
        <f t="shared" si="1"/>
        <v>375</v>
      </c>
      <c r="V26" s="16"/>
      <c r="W26" s="99"/>
      <c r="X26" s="99"/>
      <c r="Y26" s="225">
        <f t="shared" si="0"/>
        <v>-100</v>
      </c>
    </row>
    <row r="27" spans="1:25">
      <c r="A27" s="16">
        <v>11</v>
      </c>
      <c r="B27" s="237" t="s">
        <v>226</v>
      </c>
      <c r="C27" s="237" t="s">
        <v>194</v>
      </c>
      <c r="D27" s="237">
        <v>196031</v>
      </c>
      <c r="E27" s="237">
        <v>314750</v>
      </c>
      <c r="F27" s="237">
        <v>6.6194930000000003</v>
      </c>
      <c r="G27" s="237">
        <v>0</v>
      </c>
      <c r="H27" s="237">
        <v>92.923000000000002</v>
      </c>
      <c r="I27" s="237">
        <v>20.8</v>
      </c>
      <c r="J27" s="237">
        <v>63.4</v>
      </c>
      <c r="K27" s="237">
        <v>257.8</v>
      </c>
      <c r="L27" s="237">
        <v>1.0119</v>
      </c>
      <c r="M27" s="237">
        <v>89.506</v>
      </c>
      <c r="N27" s="237">
        <v>95.38</v>
      </c>
      <c r="O27" s="237">
        <v>94.069000000000003</v>
      </c>
      <c r="P27" s="237">
        <v>14.9</v>
      </c>
      <c r="Q27" s="237">
        <v>26.3</v>
      </c>
      <c r="R27" s="237">
        <v>21.2</v>
      </c>
      <c r="S27" s="237">
        <v>5.16</v>
      </c>
      <c r="T27" s="16">
        <v>10</v>
      </c>
      <c r="U27" s="23">
        <f t="shared" si="1"/>
        <v>1460</v>
      </c>
      <c r="V27" s="16"/>
      <c r="W27" s="99"/>
      <c r="X27" s="99"/>
      <c r="Y27" s="225">
        <f t="shared" si="0"/>
        <v>-100</v>
      </c>
    </row>
    <row r="28" spans="1:25">
      <c r="A28" s="16">
        <v>10</v>
      </c>
      <c r="B28" s="237" t="s">
        <v>227</v>
      </c>
      <c r="C28" s="237" t="s">
        <v>194</v>
      </c>
      <c r="D28" s="237">
        <v>194571</v>
      </c>
      <c r="E28" s="237">
        <v>314525</v>
      </c>
      <c r="F28" s="237">
        <v>6.3175480000000004</v>
      </c>
      <c r="G28" s="237">
        <v>0</v>
      </c>
      <c r="H28" s="237">
        <v>92.358000000000004</v>
      </c>
      <c r="I28" s="237">
        <v>20.8</v>
      </c>
      <c r="J28" s="237">
        <v>70.099999999999994</v>
      </c>
      <c r="K28" s="237">
        <v>283.89999999999998</v>
      </c>
      <c r="L28" s="237">
        <v>1.0112000000000001</v>
      </c>
      <c r="M28" s="237">
        <v>89.412999999999997</v>
      </c>
      <c r="N28" s="237">
        <v>94.637</v>
      </c>
      <c r="O28" s="237">
        <v>89.8</v>
      </c>
      <c r="P28" s="237">
        <v>13.5</v>
      </c>
      <c r="Q28" s="237">
        <v>25.6</v>
      </c>
      <c r="R28" s="237">
        <v>21.1</v>
      </c>
      <c r="S28" s="237">
        <v>5.16</v>
      </c>
      <c r="T28" s="16">
        <v>9</v>
      </c>
      <c r="U28" s="23">
        <f t="shared" si="1"/>
        <v>1622</v>
      </c>
      <c r="V28" s="16"/>
      <c r="W28" s="99"/>
      <c r="X28" s="99"/>
      <c r="Y28" s="225">
        <f t="shared" si="0"/>
        <v>-100</v>
      </c>
    </row>
    <row r="29" spans="1:25">
      <c r="A29" s="16">
        <v>9</v>
      </c>
      <c r="B29" s="237" t="s">
        <v>228</v>
      </c>
      <c r="C29" s="237" t="s">
        <v>194</v>
      </c>
      <c r="D29" s="237">
        <v>192949</v>
      </c>
      <c r="E29" s="237">
        <v>314273</v>
      </c>
      <c r="F29" s="237">
        <v>6.4164370000000002</v>
      </c>
      <c r="G29" s="237">
        <v>0</v>
      </c>
      <c r="H29" s="237">
        <v>93.23</v>
      </c>
      <c r="I29" s="237">
        <v>20.3</v>
      </c>
      <c r="J29" s="237">
        <v>67.8</v>
      </c>
      <c r="K29" s="237">
        <v>278.10000000000002</v>
      </c>
      <c r="L29" s="237">
        <v>1.0114000000000001</v>
      </c>
      <c r="M29" s="237">
        <v>90.102999999999994</v>
      </c>
      <c r="N29" s="237">
        <v>94.957999999999998</v>
      </c>
      <c r="O29" s="237">
        <v>91.200999999999993</v>
      </c>
      <c r="P29" s="237">
        <v>12.2</v>
      </c>
      <c r="Q29" s="237">
        <v>26</v>
      </c>
      <c r="R29" s="237">
        <v>21.1</v>
      </c>
      <c r="S29" s="237">
        <v>5.16</v>
      </c>
      <c r="T29" s="16">
        <v>8</v>
      </c>
      <c r="U29" s="23">
        <f t="shared" si="1"/>
        <v>1584</v>
      </c>
      <c r="V29" s="16"/>
      <c r="W29" s="99"/>
      <c r="X29" s="99"/>
      <c r="Y29" s="225">
        <f t="shared" si="0"/>
        <v>-100</v>
      </c>
    </row>
    <row r="30" spans="1:25" s="25" customFormat="1">
      <c r="A30" s="21">
        <v>8</v>
      </c>
      <c r="B30" s="237" t="s">
        <v>214</v>
      </c>
      <c r="C30" s="237" t="s">
        <v>194</v>
      </c>
      <c r="D30" s="237">
        <v>191365</v>
      </c>
      <c r="E30" s="237">
        <v>314031</v>
      </c>
      <c r="F30" s="237">
        <v>6.550332</v>
      </c>
      <c r="G30" s="237">
        <v>0</v>
      </c>
      <c r="H30" s="237">
        <v>92.843999999999994</v>
      </c>
      <c r="I30" s="237">
        <v>20.399999999999999</v>
      </c>
      <c r="J30" s="237">
        <v>79.8</v>
      </c>
      <c r="K30" s="237">
        <v>283.5</v>
      </c>
      <c r="L30" s="237">
        <v>1.0117</v>
      </c>
      <c r="M30" s="237">
        <v>89.712000000000003</v>
      </c>
      <c r="N30" s="237">
        <v>95.293000000000006</v>
      </c>
      <c r="O30" s="237">
        <v>93.099000000000004</v>
      </c>
      <c r="P30" s="237">
        <v>17.3</v>
      </c>
      <c r="Q30" s="237">
        <v>25.8</v>
      </c>
      <c r="R30" s="237">
        <v>21.2</v>
      </c>
      <c r="S30" s="237">
        <v>5.16</v>
      </c>
      <c r="T30" s="22">
        <v>7</v>
      </c>
      <c r="U30" s="23">
        <f t="shared" si="1"/>
        <v>1866</v>
      </c>
      <c r="V30" s="24">
        <v>8</v>
      </c>
      <c r="W30" s="99"/>
      <c r="X30" s="99"/>
      <c r="Y30" s="225">
        <f t="shared" si="0"/>
        <v>-100</v>
      </c>
    </row>
    <row r="31" spans="1:25">
      <c r="A31" s="16">
        <v>7</v>
      </c>
      <c r="B31" s="237" t="s">
        <v>215</v>
      </c>
      <c r="C31" s="237" t="s">
        <v>194</v>
      </c>
      <c r="D31" s="237">
        <v>189499</v>
      </c>
      <c r="E31" s="237">
        <v>313745</v>
      </c>
      <c r="F31" s="237">
        <v>6.5414599999999998</v>
      </c>
      <c r="G31" s="237">
        <v>0</v>
      </c>
      <c r="H31" s="237">
        <v>93.451999999999998</v>
      </c>
      <c r="I31" s="237">
        <v>21.2</v>
      </c>
      <c r="J31" s="237">
        <v>66</v>
      </c>
      <c r="K31" s="237">
        <v>278.5</v>
      </c>
      <c r="L31" s="237">
        <v>1.0118</v>
      </c>
      <c r="M31" s="237">
        <v>91.576999999999998</v>
      </c>
      <c r="N31" s="237">
        <v>95.221000000000004</v>
      </c>
      <c r="O31" s="237">
        <v>92.69</v>
      </c>
      <c r="P31" s="237">
        <v>15.3</v>
      </c>
      <c r="Q31" s="237">
        <v>28.7</v>
      </c>
      <c r="R31" s="237">
        <v>20.3</v>
      </c>
      <c r="S31" s="237">
        <v>5.16</v>
      </c>
      <c r="T31" s="16">
        <v>6</v>
      </c>
      <c r="U31" s="23">
        <f t="shared" si="1"/>
        <v>1541</v>
      </c>
      <c r="V31" s="5"/>
      <c r="W31" s="99"/>
      <c r="X31" s="99"/>
      <c r="Y31" s="225">
        <f t="shared" si="0"/>
        <v>-100</v>
      </c>
    </row>
    <row r="32" spans="1:25">
      <c r="A32" s="16">
        <v>6</v>
      </c>
      <c r="B32" s="237" t="s">
        <v>216</v>
      </c>
      <c r="C32" s="237" t="s">
        <v>194</v>
      </c>
      <c r="D32" s="237">
        <v>187958</v>
      </c>
      <c r="E32" s="237">
        <v>313510</v>
      </c>
      <c r="F32" s="237">
        <v>6.5659429999999999</v>
      </c>
      <c r="G32" s="237">
        <v>0</v>
      </c>
      <c r="H32" s="237">
        <v>95.218999999999994</v>
      </c>
      <c r="I32" s="237">
        <v>22.2</v>
      </c>
      <c r="J32" s="237">
        <v>29.6</v>
      </c>
      <c r="K32" s="237">
        <v>285.2</v>
      </c>
      <c r="L32" s="237">
        <v>1.0117</v>
      </c>
      <c r="M32" s="237">
        <v>91.665999999999997</v>
      </c>
      <c r="N32" s="237">
        <v>96.805999999999997</v>
      </c>
      <c r="O32" s="237">
        <v>93.51</v>
      </c>
      <c r="P32" s="237">
        <v>15.7</v>
      </c>
      <c r="Q32" s="237">
        <v>33</v>
      </c>
      <c r="R32" s="237">
        <v>21.8</v>
      </c>
      <c r="S32" s="237">
        <v>5.16</v>
      </c>
      <c r="T32" s="16">
        <v>5</v>
      </c>
      <c r="U32" s="23">
        <f t="shared" si="1"/>
        <v>670</v>
      </c>
      <c r="V32" s="5"/>
      <c r="W32" s="99"/>
      <c r="X32" s="99"/>
      <c r="Y32" s="225">
        <f t="shared" si="0"/>
        <v>-100</v>
      </c>
    </row>
    <row r="33" spans="1:25">
      <c r="A33" s="16">
        <v>5</v>
      </c>
      <c r="B33" s="237" t="s">
        <v>217</v>
      </c>
      <c r="C33" s="237" t="s">
        <v>194</v>
      </c>
      <c r="D33" s="237">
        <v>187288</v>
      </c>
      <c r="E33" s="237">
        <v>313410</v>
      </c>
      <c r="F33" s="237">
        <v>6.9273129999999998</v>
      </c>
      <c r="G33" s="237">
        <v>0</v>
      </c>
      <c r="H33" s="237">
        <v>95.427000000000007</v>
      </c>
      <c r="I33" s="237">
        <v>19.2</v>
      </c>
      <c r="J33" s="237">
        <v>4.8</v>
      </c>
      <c r="K33" s="237">
        <v>72.400000000000006</v>
      </c>
      <c r="L33" s="237">
        <v>1.0133000000000001</v>
      </c>
      <c r="M33" s="237">
        <v>93.066000000000003</v>
      </c>
      <c r="N33" s="237">
        <v>97.036000000000001</v>
      </c>
      <c r="O33" s="237">
        <v>96.456000000000003</v>
      </c>
      <c r="P33" s="237">
        <v>14.4</v>
      </c>
      <c r="Q33" s="237">
        <v>29.7</v>
      </c>
      <c r="R33" s="237">
        <v>15.6</v>
      </c>
      <c r="S33" s="237">
        <v>5.16</v>
      </c>
      <c r="T33" s="16">
        <v>4</v>
      </c>
      <c r="U33" s="23">
        <f t="shared" si="1"/>
        <v>109</v>
      </c>
      <c r="V33" s="5"/>
      <c r="W33" s="99"/>
      <c r="X33" s="99"/>
      <c r="Y33" s="225">
        <f t="shared" si="0"/>
        <v>-100</v>
      </c>
    </row>
    <row r="34" spans="1:25">
      <c r="A34" s="16">
        <v>4</v>
      </c>
      <c r="B34" s="237" t="s">
        <v>218</v>
      </c>
      <c r="C34" s="237" t="s">
        <v>194</v>
      </c>
      <c r="D34" s="237">
        <v>187179</v>
      </c>
      <c r="E34" s="237">
        <v>313393</v>
      </c>
      <c r="F34" s="237">
        <v>6.7122840000000004</v>
      </c>
      <c r="G34" s="237">
        <v>0</v>
      </c>
      <c r="H34" s="237">
        <v>93.802000000000007</v>
      </c>
      <c r="I34" s="237">
        <v>19.899999999999999</v>
      </c>
      <c r="J34" s="237">
        <v>63.9</v>
      </c>
      <c r="K34" s="237">
        <v>258.5</v>
      </c>
      <c r="L34" s="237">
        <v>1.0127999999999999</v>
      </c>
      <c r="M34" s="237">
        <v>91.373999999999995</v>
      </c>
      <c r="N34" s="237">
        <v>96.195999999999998</v>
      </c>
      <c r="O34" s="237">
        <v>93.572000000000003</v>
      </c>
      <c r="P34" s="237">
        <v>14.3</v>
      </c>
      <c r="Q34" s="237">
        <v>26.6</v>
      </c>
      <c r="R34" s="237">
        <v>15.8</v>
      </c>
      <c r="S34" s="237">
        <v>5.16</v>
      </c>
      <c r="T34" s="16">
        <v>3</v>
      </c>
      <c r="U34" s="23">
        <f t="shared" si="1"/>
        <v>1500</v>
      </c>
      <c r="V34" s="5"/>
      <c r="W34" s="224"/>
      <c r="X34" s="125"/>
      <c r="Y34" s="225">
        <f t="shared" si="0"/>
        <v>-100</v>
      </c>
    </row>
    <row r="35" spans="1:25">
      <c r="A35" s="16">
        <v>3</v>
      </c>
      <c r="B35" s="237" t="s">
        <v>219</v>
      </c>
      <c r="C35" s="237" t="s">
        <v>194</v>
      </c>
      <c r="D35" s="237">
        <v>185679</v>
      </c>
      <c r="E35" s="237">
        <v>313166</v>
      </c>
      <c r="F35" s="237">
        <v>6.633832</v>
      </c>
      <c r="G35" s="237">
        <v>0</v>
      </c>
      <c r="H35" s="237">
        <v>93.734999999999999</v>
      </c>
      <c r="I35" s="237">
        <v>19.600000000000001</v>
      </c>
      <c r="J35" s="237">
        <v>81.8</v>
      </c>
      <c r="K35" s="237">
        <v>277.5</v>
      </c>
      <c r="L35" s="237">
        <v>1.012</v>
      </c>
      <c r="M35" s="237">
        <v>91.093000000000004</v>
      </c>
      <c r="N35" s="237">
        <v>96.094999999999999</v>
      </c>
      <c r="O35" s="237">
        <v>93.915999999999997</v>
      </c>
      <c r="P35" s="237">
        <v>17.7</v>
      </c>
      <c r="Q35" s="237">
        <v>23.5</v>
      </c>
      <c r="R35" s="237">
        <v>20.100000000000001</v>
      </c>
      <c r="S35" s="237">
        <v>5.16</v>
      </c>
      <c r="T35" s="16">
        <v>2</v>
      </c>
      <c r="U35" s="23">
        <f t="shared" si="1"/>
        <v>1920</v>
      </c>
      <c r="V35" s="5"/>
      <c r="W35" s="92"/>
      <c r="X35" s="91"/>
      <c r="Y35" s="225">
        <f t="shared" si="0"/>
        <v>-100</v>
      </c>
    </row>
    <row r="36" spans="1:25">
      <c r="A36" s="16">
        <v>2</v>
      </c>
      <c r="B36" s="237" t="s">
        <v>220</v>
      </c>
      <c r="C36" s="237" t="s">
        <v>194</v>
      </c>
      <c r="D36" s="237">
        <v>183759</v>
      </c>
      <c r="E36" s="237">
        <v>312876</v>
      </c>
      <c r="F36" s="237">
        <v>6.5972429999999997</v>
      </c>
      <c r="G36" s="237">
        <v>0</v>
      </c>
      <c r="H36" s="237">
        <v>94.412999999999997</v>
      </c>
      <c r="I36" s="237">
        <v>20.5</v>
      </c>
      <c r="J36" s="237">
        <v>71.900000000000006</v>
      </c>
      <c r="K36" s="237">
        <v>283.10000000000002</v>
      </c>
      <c r="L36" s="237">
        <v>1.0119</v>
      </c>
      <c r="M36" s="237">
        <v>92.855999999999995</v>
      </c>
      <c r="N36" s="237">
        <v>96.006</v>
      </c>
      <c r="O36" s="237">
        <v>93.671000000000006</v>
      </c>
      <c r="P36" s="237">
        <v>15.9</v>
      </c>
      <c r="Q36" s="237">
        <v>25</v>
      </c>
      <c r="R36" s="237">
        <v>20.9</v>
      </c>
      <c r="S36" s="237">
        <v>5.16</v>
      </c>
      <c r="T36" s="16">
        <v>1</v>
      </c>
      <c r="U36" s="23">
        <f t="shared" si="1"/>
        <v>1679</v>
      </c>
      <c r="V36" s="5"/>
      <c r="W36" s="92"/>
      <c r="X36" s="91"/>
      <c r="Y36" s="225">
        <f t="shared" si="0"/>
        <v>-100</v>
      </c>
    </row>
    <row r="37" spans="1:25">
      <c r="A37" s="16">
        <v>1</v>
      </c>
      <c r="B37" s="237" t="s">
        <v>221</v>
      </c>
      <c r="C37" s="237" t="s">
        <v>194</v>
      </c>
      <c r="D37" s="237">
        <v>182080</v>
      </c>
      <c r="E37" s="237">
        <v>312623</v>
      </c>
      <c r="F37" s="237">
        <v>6.640936</v>
      </c>
      <c r="G37" s="237">
        <v>0</v>
      </c>
      <c r="H37" s="237">
        <v>94.53</v>
      </c>
      <c r="I37" s="237">
        <v>21</v>
      </c>
      <c r="J37" s="237">
        <v>76.900000000000006</v>
      </c>
      <c r="K37" s="237">
        <v>279.8</v>
      </c>
      <c r="L37" s="237">
        <v>1.0119</v>
      </c>
      <c r="M37" s="237">
        <v>92.914000000000001</v>
      </c>
      <c r="N37" s="237">
        <v>96.048000000000002</v>
      </c>
      <c r="O37" s="237">
        <v>94.275999999999996</v>
      </c>
      <c r="P37" s="237">
        <v>16.399999999999999</v>
      </c>
      <c r="Q37" s="237">
        <v>24.7</v>
      </c>
      <c r="R37" s="237">
        <v>20.9</v>
      </c>
      <c r="S37" s="237">
        <v>5.16</v>
      </c>
      <c r="T37" s="1"/>
      <c r="U37" s="26"/>
      <c r="V37" s="5"/>
      <c r="W37" s="92"/>
      <c r="X37" s="91"/>
      <c r="Y37" s="225">
        <f>((X37*100)/D37)-100</f>
        <v>-100</v>
      </c>
    </row>
    <row r="38" spans="1:25">
      <c r="A38" s="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7"/>
      <c r="O38" s="26"/>
      <c r="P38" s="26"/>
      <c r="Q38" s="26"/>
      <c r="R38" s="26"/>
      <c r="S38" s="26"/>
      <c r="T38" s="26"/>
      <c r="U38" s="26"/>
      <c r="V38" s="5"/>
      <c r="W38" s="310"/>
      <c r="X38" s="310"/>
      <c r="Y38" s="310"/>
    </row>
    <row r="39" spans="1:25">
      <c r="A39" s="1"/>
      <c r="B39" s="28" t="s">
        <v>50</v>
      </c>
      <c r="C39" s="29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1"/>
      <c r="O39" s="30"/>
      <c r="P39" s="30"/>
      <c r="Q39" s="30"/>
      <c r="R39" s="30"/>
      <c r="S39" s="30"/>
      <c r="T39" s="30"/>
      <c r="U39" s="30"/>
      <c r="V39" s="30"/>
      <c r="W39" s="311"/>
      <c r="X39" s="311"/>
      <c r="Y39" s="311"/>
    </row>
    <row r="40" spans="1:25">
      <c r="A40" s="1"/>
      <c r="B40" s="29"/>
      <c r="C40" s="29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1"/>
      <c r="O40" s="30"/>
      <c r="P40" s="30"/>
      <c r="Q40" s="30"/>
      <c r="R40" s="30"/>
      <c r="S40" s="30"/>
      <c r="T40" s="30"/>
      <c r="U40" s="30"/>
      <c r="V40" s="30"/>
      <c r="W40" s="311"/>
      <c r="X40" s="311"/>
      <c r="Y40" s="311"/>
    </row>
    <row r="41" spans="1:25">
      <c r="A41" s="1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7"/>
      <c r="O41" s="26"/>
      <c r="P41" s="26"/>
      <c r="Q41" s="26"/>
      <c r="R41" s="26"/>
      <c r="S41" s="26"/>
      <c r="T41" s="26"/>
      <c r="U41" s="26"/>
      <c r="V41" s="5"/>
      <c r="W41" s="311"/>
      <c r="X41" s="311"/>
      <c r="Y41" s="311"/>
    </row>
    <row r="42" spans="1:25">
      <c r="D42" s="32"/>
      <c r="E42" s="32"/>
      <c r="N42" s="32"/>
    </row>
  </sheetData>
  <mergeCells count="4">
    <mergeCell ref="W1:W5"/>
    <mergeCell ref="X1:X5"/>
    <mergeCell ref="Y1:Y5"/>
    <mergeCell ref="W38:Y41"/>
  </mergeCells>
  <pageMargins left="0.7" right="0.7" top="0.75" bottom="0.75" header="0.3" footer="0.3"/>
  <pageSetup scale="37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2"/>
  <sheetViews>
    <sheetView view="pageBreakPreview" zoomScale="80" zoomScaleNormal="100" zoomScaleSheetLayoutView="80" workbookViewId="0">
      <pane xSplit="1" ySplit="5" topLeftCell="B6" activePane="bottomRight" state="frozen"/>
      <selection activeCell="B7" sqref="B7:S37"/>
      <selection pane="topRight" activeCell="B7" sqref="B7:S37"/>
      <selection pane="bottomLeft" activeCell="B7" sqref="B7:S37"/>
      <selection pane="bottomRight" activeCell="D7" sqref="D7"/>
    </sheetView>
  </sheetViews>
  <sheetFormatPr defaultColWidth="11.42578125" defaultRowHeight="15"/>
  <cols>
    <col min="1" max="1" width="7.28515625" customWidth="1"/>
    <col min="4" max="4" width="10.7109375" bestFit="1" customWidth="1"/>
    <col min="5" max="5" width="10" bestFit="1" customWidth="1"/>
    <col min="6" max="6" width="11" bestFit="1" customWidth="1"/>
    <col min="7" max="7" width="10.42578125" bestFit="1" customWidth="1"/>
    <col min="8" max="8" width="9.42578125" bestFit="1" customWidth="1"/>
    <col min="9" max="9" width="11.5703125" bestFit="1" customWidth="1"/>
    <col min="10" max="10" width="9.42578125" bestFit="1" customWidth="1"/>
    <col min="11" max="11" width="10.85546875" bestFit="1" customWidth="1"/>
    <col min="12" max="15" width="7.85546875" bestFit="1" customWidth="1"/>
    <col min="16" max="17" width="6.5703125" bestFit="1" customWidth="1"/>
    <col min="18" max="18" width="7.5703125" bestFit="1" customWidth="1"/>
    <col min="19" max="19" width="8" bestFit="1" customWidth="1"/>
    <col min="20" max="20" width="3.7109375" customWidth="1"/>
    <col min="21" max="21" width="13.7109375" bestFit="1" customWidth="1"/>
    <col min="22" max="22" width="4.85546875" bestFit="1" customWidth="1"/>
    <col min="23" max="23" width="18.42578125" bestFit="1" customWidth="1"/>
    <col min="24" max="24" width="11.85546875" bestFit="1" customWidth="1"/>
  </cols>
  <sheetData>
    <row r="1" spans="1:25" ht="15.75">
      <c r="A1" s="1"/>
      <c r="B1" s="1"/>
      <c r="C1" s="12"/>
      <c r="D1" s="13" t="s">
        <v>21</v>
      </c>
      <c r="E1" s="1"/>
      <c r="F1" s="1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4"/>
      <c r="W1" s="308" t="s">
        <v>125</v>
      </c>
      <c r="X1" s="308" t="s">
        <v>126</v>
      </c>
      <c r="Y1" s="309" t="s">
        <v>127</v>
      </c>
    </row>
    <row r="2" spans="1:25">
      <c r="A2" s="1"/>
      <c r="B2" s="1"/>
      <c r="C2" s="1"/>
      <c r="D2" s="14" t="s">
        <v>23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5" t="s">
        <v>24</v>
      </c>
      <c r="V2" s="4"/>
      <c r="W2" s="308"/>
      <c r="X2" s="308"/>
      <c r="Y2" s="309"/>
    </row>
    <row r="3" spans="1:25">
      <c r="A3" s="16" t="s">
        <v>25</v>
      </c>
      <c r="B3" s="1"/>
      <c r="C3" s="1"/>
      <c r="D3" s="14" t="s">
        <v>26</v>
      </c>
      <c r="E3" s="1"/>
      <c r="F3" s="1"/>
      <c r="G3" s="16" t="s">
        <v>27</v>
      </c>
      <c r="H3" s="16" t="s">
        <v>28</v>
      </c>
      <c r="I3" s="16" t="s">
        <v>28</v>
      </c>
      <c r="J3" s="16" t="s">
        <v>28</v>
      </c>
      <c r="K3" s="1"/>
      <c r="L3" s="11" t="s">
        <v>29</v>
      </c>
      <c r="M3" s="11" t="s">
        <v>30</v>
      </c>
      <c r="N3" s="11" t="s">
        <v>31</v>
      </c>
      <c r="O3" s="11" t="s">
        <v>32</v>
      </c>
      <c r="P3" s="11" t="s">
        <v>30</v>
      </c>
      <c r="Q3" s="11" t="s">
        <v>31</v>
      </c>
      <c r="R3" s="11" t="s">
        <v>32</v>
      </c>
      <c r="S3" s="11" t="s">
        <v>33</v>
      </c>
      <c r="T3" s="1"/>
      <c r="U3" s="15" t="s">
        <v>34</v>
      </c>
      <c r="V3" s="4"/>
      <c r="W3" s="308"/>
      <c r="X3" s="308"/>
      <c r="Y3" s="309"/>
    </row>
    <row r="4" spans="1:25">
      <c r="A4" s="16" t="s">
        <v>35</v>
      </c>
      <c r="B4" s="11" t="s">
        <v>1</v>
      </c>
      <c r="C4" s="11" t="s">
        <v>2</v>
      </c>
      <c r="D4" s="14" t="s">
        <v>3</v>
      </c>
      <c r="E4" s="11" t="s">
        <v>4</v>
      </c>
      <c r="F4" s="11" t="s">
        <v>5</v>
      </c>
      <c r="G4" s="11" t="s">
        <v>36</v>
      </c>
      <c r="H4" s="11" t="s">
        <v>37</v>
      </c>
      <c r="I4" s="11" t="s">
        <v>38</v>
      </c>
      <c r="J4" s="11" t="s">
        <v>39</v>
      </c>
      <c r="K4" s="11" t="s">
        <v>6</v>
      </c>
      <c r="L4" s="11" t="s">
        <v>40</v>
      </c>
      <c r="M4" s="11" t="s">
        <v>41</v>
      </c>
      <c r="N4" s="11" t="s">
        <v>41</v>
      </c>
      <c r="O4" s="11" t="s">
        <v>41</v>
      </c>
      <c r="P4" s="11" t="s">
        <v>42</v>
      </c>
      <c r="Q4" s="11" t="s">
        <v>42</v>
      </c>
      <c r="R4" s="11" t="s">
        <v>43</v>
      </c>
      <c r="S4" s="11" t="s">
        <v>44</v>
      </c>
      <c r="T4" s="1"/>
      <c r="U4" s="15" t="s">
        <v>45</v>
      </c>
      <c r="V4" s="4"/>
      <c r="W4" s="308"/>
      <c r="X4" s="308"/>
      <c r="Y4" s="309"/>
    </row>
    <row r="5" spans="1:25" ht="15.75" thickBot="1">
      <c r="A5" s="16"/>
      <c r="B5" s="11" t="s">
        <v>0</v>
      </c>
      <c r="C5" s="11" t="s">
        <v>0</v>
      </c>
      <c r="D5" s="17" t="s">
        <v>7</v>
      </c>
      <c r="E5" s="11" t="s">
        <v>7</v>
      </c>
      <c r="F5" s="11" t="s">
        <v>0</v>
      </c>
      <c r="G5" s="11" t="s">
        <v>7</v>
      </c>
      <c r="H5" s="18" t="s">
        <v>46</v>
      </c>
      <c r="I5" s="11" t="s">
        <v>9</v>
      </c>
      <c r="J5" s="11" t="s">
        <v>10</v>
      </c>
      <c r="K5" s="11" t="s">
        <v>10</v>
      </c>
      <c r="L5" s="11" t="s">
        <v>11</v>
      </c>
      <c r="M5" s="11" t="s">
        <v>8</v>
      </c>
      <c r="N5" s="11" t="s">
        <v>8</v>
      </c>
      <c r="O5" s="11" t="s">
        <v>8</v>
      </c>
      <c r="P5" s="11" t="s">
        <v>9</v>
      </c>
      <c r="Q5" s="11" t="s">
        <v>9</v>
      </c>
      <c r="R5" s="11" t="s">
        <v>9</v>
      </c>
      <c r="S5" s="11" t="s">
        <v>12</v>
      </c>
      <c r="T5" s="19" t="s">
        <v>47</v>
      </c>
      <c r="U5" s="20" t="s">
        <v>48</v>
      </c>
      <c r="V5" s="4"/>
      <c r="W5" s="308"/>
      <c r="X5" s="308"/>
      <c r="Y5" s="309"/>
    </row>
    <row r="6" spans="1:25">
      <c r="A6" s="21">
        <v>32</v>
      </c>
      <c r="D6">
        <v>297082</v>
      </c>
      <c r="T6" s="22">
        <v>31</v>
      </c>
      <c r="U6" s="23">
        <f>D6-D7</f>
        <v>1157</v>
      </c>
      <c r="V6" s="4"/>
      <c r="W6" s="227"/>
      <c r="X6" s="227"/>
      <c r="Y6" s="234"/>
    </row>
    <row r="7" spans="1:25">
      <c r="A7" s="21">
        <v>31</v>
      </c>
      <c r="B7" s="237"/>
      <c r="C7" s="237"/>
      <c r="D7">
        <v>295925</v>
      </c>
      <c r="T7" s="22">
        <v>30</v>
      </c>
      <c r="U7" s="23">
        <f>D7-D8</f>
        <v>1363</v>
      </c>
      <c r="V7" s="24">
        <v>1</v>
      </c>
      <c r="W7" s="112"/>
      <c r="X7" s="112"/>
      <c r="Y7" s="225">
        <f t="shared" ref="Y7:Y36" si="0">((X7*100)/D7)-100</f>
        <v>-100</v>
      </c>
    </row>
    <row r="8" spans="1:25">
      <c r="A8" s="16">
        <v>30</v>
      </c>
      <c r="B8" s="237"/>
      <c r="C8" s="237"/>
      <c r="D8">
        <v>294562</v>
      </c>
      <c r="T8" s="16">
        <v>29</v>
      </c>
      <c r="U8" s="23">
        <f>D8-D9</f>
        <v>1278</v>
      </c>
      <c r="V8" s="4"/>
      <c r="W8" s="91"/>
      <c r="X8" s="91"/>
      <c r="Y8" s="225">
        <f t="shared" si="0"/>
        <v>-100</v>
      </c>
    </row>
    <row r="9" spans="1:25" s="25" customFormat="1">
      <c r="A9" s="21">
        <v>29</v>
      </c>
      <c r="B9" s="237" t="s">
        <v>250</v>
      </c>
      <c r="C9" s="237" t="s">
        <v>194</v>
      </c>
      <c r="D9" s="237">
        <v>293284</v>
      </c>
      <c r="E9" s="237">
        <v>461739</v>
      </c>
      <c r="F9" s="237">
        <v>6.4928530000000002</v>
      </c>
      <c r="G9" s="237">
        <v>0</v>
      </c>
      <c r="H9" s="237">
        <v>80.441000000000003</v>
      </c>
      <c r="I9" s="237">
        <v>23.9</v>
      </c>
      <c r="J9" s="237">
        <v>55.6</v>
      </c>
      <c r="K9" s="237">
        <v>135.4</v>
      </c>
      <c r="L9" s="237">
        <v>1.0114000000000001</v>
      </c>
      <c r="M9" s="237">
        <v>78.233999999999995</v>
      </c>
      <c r="N9" s="237">
        <v>83.481999999999999</v>
      </c>
      <c r="O9" s="237">
        <v>80.039000000000001</v>
      </c>
      <c r="P9" s="237">
        <v>17.3</v>
      </c>
      <c r="Q9" s="237">
        <v>32</v>
      </c>
      <c r="R9" s="237">
        <v>21.9</v>
      </c>
      <c r="S9" s="237">
        <v>6.19</v>
      </c>
      <c r="T9" s="22">
        <v>28</v>
      </c>
      <c r="U9" s="23">
        <f t="shared" ref="U9:U36" si="1">D9-D10</f>
        <v>1218</v>
      </c>
      <c r="V9" s="24">
        <v>29</v>
      </c>
      <c r="W9" s="91"/>
      <c r="X9" s="91"/>
      <c r="Y9" s="225">
        <f t="shared" si="0"/>
        <v>-100</v>
      </c>
    </row>
    <row r="10" spans="1:25">
      <c r="A10" s="16">
        <v>28</v>
      </c>
      <c r="B10" s="237" t="s">
        <v>251</v>
      </c>
      <c r="C10" s="237" t="s">
        <v>194</v>
      </c>
      <c r="D10" s="237">
        <v>292066</v>
      </c>
      <c r="E10" s="237">
        <v>461551</v>
      </c>
      <c r="F10" s="237">
        <v>6.4388040000000002</v>
      </c>
      <c r="G10" s="237">
        <v>0</v>
      </c>
      <c r="H10" s="237">
        <v>80.918999999999997</v>
      </c>
      <c r="I10" s="237">
        <v>23.4</v>
      </c>
      <c r="J10" s="237">
        <v>48.8</v>
      </c>
      <c r="K10" s="237">
        <v>133.30000000000001</v>
      </c>
      <c r="L10" s="237">
        <v>1.0114000000000001</v>
      </c>
      <c r="M10" s="237">
        <v>78.445999999999998</v>
      </c>
      <c r="N10" s="237">
        <v>83.769000000000005</v>
      </c>
      <c r="O10" s="237">
        <v>79.042000000000002</v>
      </c>
      <c r="P10" s="237">
        <v>14.5</v>
      </c>
      <c r="Q10" s="237">
        <v>33.299999999999997</v>
      </c>
      <c r="R10" s="237">
        <v>21.2</v>
      </c>
      <c r="S10" s="237">
        <v>6.19</v>
      </c>
      <c r="T10" s="16">
        <v>27</v>
      </c>
      <c r="U10" s="23">
        <f t="shared" si="1"/>
        <v>1055</v>
      </c>
      <c r="V10" s="16"/>
      <c r="W10" s="91"/>
      <c r="X10" s="91"/>
      <c r="Y10" s="225">
        <f t="shared" si="0"/>
        <v>-100</v>
      </c>
    </row>
    <row r="11" spans="1:25">
      <c r="A11" s="16">
        <v>27</v>
      </c>
      <c r="B11" s="237" t="s">
        <v>252</v>
      </c>
      <c r="C11" s="237" t="s">
        <v>194</v>
      </c>
      <c r="D11" s="237">
        <v>291011</v>
      </c>
      <c r="E11" s="237">
        <v>461390</v>
      </c>
      <c r="F11" s="237">
        <v>6.6383080000000003</v>
      </c>
      <c r="G11" s="237">
        <v>0</v>
      </c>
      <c r="H11" s="237">
        <v>82.477000000000004</v>
      </c>
      <c r="I11" s="237">
        <v>22.4</v>
      </c>
      <c r="J11" s="237">
        <v>50.7</v>
      </c>
      <c r="K11" s="237">
        <v>135</v>
      </c>
      <c r="L11" s="237">
        <v>1.0125</v>
      </c>
      <c r="M11" s="237">
        <v>79.245999999999995</v>
      </c>
      <c r="N11" s="237">
        <v>83.787000000000006</v>
      </c>
      <c r="O11" s="237">
        <v>80.141999999999996</v>
      </c>
      <c r="P11" s="237">
        <v>13.2</v>
      </c>
      <c r="Q11" s="237">
        <v>29.9</v>
      </c>
      <c r="R11" s="237">
        <v>16.100000000000001</v>
      </c>
      <c r="S11" s="237">
        <v>6.19</v>
      </c>
      <c r="T11" s="16">
        <v>26</v>
      </c>
      <c r="U11" s="23">
        <f t="shared" si="1"/>
        <v>1092</v>
      </c>
      <c r="V11" s="16"/>
      <c r="W11" s="91"/>
      <c r="X11" s="91"/>
      <c r="Y11" s="225">
        <f t="shared" si="0"/>
        <v>-100</v>
      </c>
    </row>
    <row r="12" spans="1:25">
      <c r="A12" s="16">
        <v>26</v>
      </c>
      <c r="B12" s="237" t="s">
        <v>253</v>
      </c>
      <c r="C12" s="237" t="s">
        <v>194</v>
      </c>
      <c r="D12" s="237">
        <v>289919</v>
      </c>
      <c r="E12" s="237">
        <v>461225</v>
      </c>
      <c r="F12" s="237">
        <v>6.6955299999999998</v>
      </c>
      <c r="G12" s="237">
        <v>0</v>
      </c>
      <c r="H12" s="237">
        <v>81.861000000000004</v>
      </c>
      <c r="I12" s="237">
        <v>23.2</v>
      </c>
      <c r="J12" s="237">
        <v>54.7</v>
      </c>
      <c r="K12" s="237">
        <v>153.5</v>
      </c>
      <c r="L12" s="237">
        <v>1.0118</v>
      </c>
      <c r="M12" s="237">
        <v>79.36</v>
      </c>
      <c r="N12" s="237">
        <v>84.046999999999997</v>
      </c>
      <c r="O12" s="237">
        <v>82.906000000000006</v>
      </c>
      <c r="P12" s="237">
        <v>16.899999999999999</v>
      </c>
      <c r="Q12" s="237">
        <v>30.6</v>
      </c>
      <c r="R12" s="237">
        <v>22.1</v>
      </c>
      <c r="S12" s="237">
        <v>6.19</v>
      </c>
      <c r="T12" s="16">
        <v>25</v>
      </c>
      <c r="U12" s="23">
        <f t="shared" si="1"/>
        <v>1186</v>
      </c>
      <c r="V12" s="16"/>
      <c r="W12" s="125"/>
      <c r="X12" s="125"/>
      <c r="Y12" s="225">
        <f t="shared" si="0"/>
        <v>-100</v>
      </c>
    </row>
    <row r="13" spans="1:25">
      <c r="A13" s="16">
        <v>25</v>
      </c>
      <c r="B13" s="237" t="s">
        <v>254</v>
      </c>
      <c r="C13" s="237" t="s">
        <v>194</v>
      </c>
      <c r="D13" s="237">
        <v>288733</v>
      </c>
      <c r="E13" s="237">
        <v>461046</v>
      </c>
      <c r="F13" s="237">
        <v>6.4597850000000001</v>
      </c>
      <c r="G13" s="237">
        <v>0</v>
      </c>
      <c r="H13" s="237">
        <v>80.301000000000002</v>
      </c>
      <c r="I13" s="237">
        <v>22.3</v>
      </c>
      <c r="J13" s="237">
        <v>46.8</v>
      </c>
      <c r="K13" s="237">
        <v>154.30000000000001</v>
      </c>
      <c r="L13" s="237">
        <v>1.0113000000000001</v>
      </c>
      <c r="M13" s="237">
        <v>77.55</v>
      </c>
      <c r="N13" s="237">
        <v>83.106999999999999</v>
      </c>
      <c r="O13" s="237">
        <v>79.813000000000002</v>
      </c>
      <c r="P13" s="237">
        <v>16.3</v>
      </c>
      <c r="Q13" s="237">
        <v>32.200000000000003</v>
      </c>
      <c r="R13" s="237">
        <v>22.7</v>
      </c>
      <c r="S13" s="237">
        <v>6.2</v>
      </c>
      <c r="T13" s="16">
        <v>24</v>
      </c>
      <c r="U13" s="23">
        <f t="shared" si="1"/>
        <v>1025</v>
      </c>
      <c r="V13" s="16"/>
      <c r="W13" s="91"/>
      <c r="X13" s="91"/>
      <c r="Y13" s="225">
        <f t="shared" si="0"/>
        <v>-100</v>
      </c>
    </row>
    <row r="14" spans="1:25">
      <c r="A14" s="16">
        <v>24</v>
      </c>
      <c r="B14" s="237" t="s">
        <v>255</v>
      </c>
      <c r="C14" s="237" t="s">
        <v>194</v>
      </c>
      <c r="D14" s="237">
        <v>287708</v>
      </c>
      <c r="E14" s="237">
        <v>460888</v>
      </c>
      <c r="F14" s="237">
        <v>6.4221789999999999</v>
      </c>
      <c r="G14" s="237">
        <v>0</v>
      </c>
      <c r="H14" s="237">
        <v>79.040000000000006</v>
      </c>
      <c r="I14" s="237">
        <v>21.7</v>
      </c>
      <c r="J14" s="237">
        <v>61.9</v>
      </c>
      <c r="K14" s="237">
        <v>141.5</v>
      </c>
      <c r="L14" s="237">
        <v>1.0116000000000001</v>
      </c>
      <c r="M14" s="237">
        <v>76.025000000000006</v>
      </c>
      <c r="N14" s="237">
        <v>82.283000000000001</v>
      </c>
      <c r="O14" s="237">
        <v>78.290000000000006</v>
      </c>
      <c r="P14" s="237">
        <v>16.399999999999999</v>
      </c>
      <c r="Q14" s="237">
        <v>29</v>
      </c>
      <c r="R14" s="237">
        <v>19.600000000000001</v>
      </c>
      <c r="S14" s="237">
        <v>6.19</v>
      </c>
      <c r="T14" s="16">
        <v>23</v>
      </c>
      <c r="U14" s="23">
        <f t="shared" si="1"/>
        <v>1361</v>
      </c>
      <c r="V14" s="16"/>
      <c r="W14" s="91"/>
      <c r="X14" s="91"/>
      <c r="Y14" s="225">
        <f t="shared" si="0"/>
        <v>-100</v>
      </c>
    </row>
    <row r="15" spans="1:25">
      <c r="A15" s="16">
        <v>23</v>
      </c>
      <c r="B15" s="237" t="s">
        <v>256</v>
      </c>
      <c r="C15" s="237" t="s">
        <v>194</v>
      </c>
      <c r="D15" s="237">
        <v>286347</v>
      </c>
      <c r="E15" s="237">
        <v>460676</v>
      </c>
      <c r="F15" s="237">
        <v>6.3881300000000003</v>
      </c>
      <c r="G15" s="237">
        <v>0</v>
      </c>
      <c r="H15" s="237">
        <v>79.334000000000003</v>
      </c>
      <c r="I15" s="237">
        <v>22.4</v>
      </c>
      <c r="J15" s="237">
        <v>57.7</v>
      </c>
      <c r="K15" s="237">
        <v>141.30000000000001</v>
      </c>
      <c r="L15" s="237">
        <v>1.0113000000000001</v>
      </c>
      <c r="M15" s="237">
        <v>76.733999999999995</v>
      </c>
      <c r="N15" s="237">
        <v>82.554000000000002</v>
      </c>
      <c r="O15" s="237">
        <v>78.287000000000006</v>
      </c>
      <c r="P15" s="237">
        <v>17.5</v>
      </c>
      <c r="Q15" s="237">
        <v>30.4</v>
      </c>
      <c r="R15" s="237">
        <v>21</v>
      </c>
      <c r="S15" s="237">
        <v>6.19</v>
      </c>
      <c r="T15" s="16">
        <v>22</v>
      </c>
      <c r="U15" s="23">
        <f t="shared" si="1"/>
        <v>1276</v>
      </c>
      <c r="V15" s="16"/>
      <c r="W15" s="112"/>
      <c r="X15" s="112"/>
      <c r="Y15" s="225">
        <f t="shared" si="0"/>
        <v>-100</v>
      </c>
    </row>
    <row r="16" spans="1:25" s="25" customFormat="1">
      <c r="A16" s="21">
        <v>22</v>
      </c>
      <c r="B16" s="237" t="s">
        <v>243</v>
      </c>
      <c r="C16" s="237" t="s">
        <v>194</v>
      </c>
      <c r="D16" s="237">
        <v>285071</v>
      </c>
      <c r="E16" s="237">
        <v>460477</v>
      </c>
      <c r="F16" s="237">
        <v>6.2801970000000003</v>
      </c>
      <c r="G16" s="237">
        <v>0</v>
      </c>
      <c r="H16" s="237">
        <v>78.581999999999994</v>
      </c>
      <c r="I16" s="237">
        <v>22.6</v>
      </c>
      <c r="J16" s="237">
        <v>57.5</v>
      </c>
      <c r="K16" s="237">
        <v>115.5</v>
      </c>
      <c r="L16" s="237">
        <v>1.0109999999999999</v>
      </c>
      <c r="M16" s="237">
        <v>75.501000000000005</v>
      </c>
      <c r="N16" s="237">
        <v>82.061999999999998</v>
      </c>
      <c r="O16" s="237">
        <v>77.067999999999998</v>
      </c>
      <c r="P16" s="237">
        <v>18.100000000000001</v>
      </c>
      <c r="Q16" s="237">
        <v>29.1</v>
      </c>
      <c r="R16" s="237">
        <v>21.9</v>
      </c>
      <c r="S16" s="237">
        <v>6.2</v>
      </c>
      <c r="T16" s="22">
        <v>21</v>
      </c>
      <c r="U16" s="23">
        <f t="shared" si="1"/>
        <v>1275</v>
      </c>
      <c r="V16" s="24">
        <v>22</v>
      </c>
      <c r="W16" s="99"/>
      <c r="X16" s="99"/>
      <c r="Y16" s="225">
        <f t="shared" si="0"/>
        <v>-100</v>
      </c>
    </row>
    <row r="17" spans="1:25">
      <c r="A17" s="16">
        <v>21</v>
      </c>
      <c r="B17" s="237" t="s">
        <v>244</v>
      </c>
      <c r="C17" s="237" t="s">
        <v>194</v>
      </c>
      <c r="D17" s="237">
        <v>283796</v>
      </c>
      <c r="E17" s="237">
        <v>460277</v>
      </c>
      <c r="F17" s="237">
        <v>6.2728529999999996</v>
      </c>
      <c r="G17" s="237">
        <v>0</v>
      </c>
      <c r="H17" s="237">
        <v>79.596999999999994</v>
      </c>
      <c r="I17" s="237">
        <v>21.9</v>
      </c>
      <c r="J17" s="237">
        <v>48.5</v>
      </c>
      <c r="K17" s="237">
        <v>139.1</v>
      </c>
      <c r="L17" s="237">
        <v>1.0109999999999999</v>
      </c>
      <c r="M17" s="237">
        <v>76.316999999999993</v>
      </c>
      <c r="N17" s="237">
        <v>81.983999999999995</v>
      </c>
      <c r="O17" s="237">
        <v>76.853999999999999</v>
      </c>
      <c r="P17" s="237">
        <v>16</v>
      </c>
      <c r="Q17" s="237">
        <v>28.6</v>
      </c>
      <c r="R17" s="237">
        <v>21.6</v>
      </c>
      <c r="S17" s="237">
        <v>6.2</v>
      </c>
      <c r="T17" s="16">
        <v>20</v>
      </c>
      <c r="U17" s="23">
        <f t="shared" si="1"/>
        <v>1092</v>
      </c>
      <c r="V17" s="16"/>
      <c r="W17" s="99"/>
      <c r="X17" s="99"/>
      <c r="Y17" s="225">
        <f t="shared" si="0"/>
        <v>-100</v>
      </c>
    </row>
    <row r="18" spans="1:25">
      <c r="A18" s="16">
        <v>20</v>
      </c>
      <c r="B18" s="237" t="s">
        <v>245</v>
      </c>
      <c r="C18" s="237" t="s">
        <v>194</v>
      </c>
      <c r="D18" s="237">
        <v>282704</v>
      </c>
      <c r="E18" s="237">
        <v>460108</v>
      </c>
      <c r="F18" s="237">
        <v>6.644361</v>
      </c>
      <c r="G18" s="237">
        <v>0</v>
      </c>
      <c r="H18" s="237">
        <v>82.442999999999998</v>
      </c>
      <c r="I18" s="237">
        <v>22.2</v>
      </c>
      <c r="J18" s="237">
        <v>49.1</v>
      </c>
      <c r="K18" s="237">
        <v>136.80000000000001</v>
      </c>
      <c r="L18" s="237">
        <v>1.0122</v>
      </c>
      <c r="M18" s="237">
        <v>80.055000000000007</v>
      </c>
      <c r="N18" s="237">
        <v>83.918000000000006</v>
      </c>
      <c r="O18" s="237">
        <v>81.031999999999996</v>
      </c>
      <c r="P18" s="237">
        <v>16.100000000000001</v>
      </c>
      <c r="Q18" s="237">
        <v>29.1</v>
      </c>
      <c r="R18" s="237">
        <v>18.5</v>
      </c>
      <c r="S18" s="237">
        <v>6.21</v>
      </c>
      <c r="T18" s="16">
        <v>19</v>
      </c>
      <c r="U18" s="23">
        <f t="shared" si="1"/>
        <v>1061</v>
      </c>
      <c r="V18" s="16"/>
      <c r="W18" s="99"/>
      <c r="X18" s="99"/>
      <c r="Y18" s="225">
        <f t="shared" si="0"/>
        <v>-100</v>
      </c>
    </row>
    <row r="19" spans="1:25">
      <c r="A19" s="16">
        <v>19</v>
      </c>
      <c r="B19" s="237" t="s">
        <v>246</v>
      </c>
      <c r="C19" s="237" t="s">
        <v>194</v>
      </c>
      <c r="D19" s="237">
        <v>281643</v>
      </c>
      <c r="E19" s="237">
        <v>459948</v>
      </c>
      <c r="F19" s="237">
        <v>6.7790559999999997</v>
      </c>
      <c r="G19" s="237">
        <v>0</v>
      </c>
      <c r="H19" s="237">
        <v>82.451999999999998</v>
      </c>
      <c r="I19" s="237">
        <v>23</v>
      </c>
      <c r="J19" s="237">
        <v>52.6</v>
      </c>
      <c r="K19" s="237">
        <v>136.1</v>
      </c>
      <c r="L19" s="237">
        <v>1.0122</v>
      </c>
      <c r="M19" s="237">
        <v>80.046999999999997</v>
      </c>
      <c r="N19" s="237">
        <v>84.850999999999999</v>
      </c>
      <c r="O19" s="237">
        <v>83.597999999999999</v>
      </c>
      <c r="P19" s="237">
        <v>18.899999999999999</v>
      </c>
      <c r="Q19" s="237">
        <v>32.5</v>
      </c>
      <c r="R19" s="237">
        <v>20.6</v>
      </c>
      <c r="S19" s="237">
        <v>6.21</v>
      </c>
      <c r="T19" s="16">
        <v>18</v>
      </c>
      <c r="U19" s="23">
        <f t="shared" si="1"/>
        <v>1137</v>
      </c>
      <c r="V19" s="16"/>
      <c r="W19" s="99"/>
      <c r="X19" s="99"/>
      <c r="Y19" s="225">
        <f t="shared" si="0"/>
        <v>-100</v>
      </c>
    </row>
    <row r="20" spans="1:25">
      <c r="A20" s="16">
        <v>18</v>
      </c>
      <c r="B20" s="237" t="s">
        <v>247</v>
      </c>
      <c r="C20" s="237" t="s">
        <v>194</v>
      </c>
      <c r="D20" s="237">
        <v>280506</v>
      </c>
      <c r="E20" s="237">
        <v>459777</v>
      </c>
      <c r="F20" s="237">
        <v>6.6383190000000001</v>
      </c>
      <c r="G20" s="237">
        <v>0</v>
      </c>
      <c r="H20" s="237">
        <v>80.185000000000002</v>
      </c>
      <c r="I20" s="237">
        <v>23.1</v>
      </c>
      <c r="J20" s="237">
        <v>52.9</v>
      </c>
      <c r="K20" s="237">
        <v>135.4</v>
      </c>
      <c r="L20" s="237">
        <v>1.0119</v>
      </c>
      <c r="M20" s="237">
        <v>76.866</v>
      </c>
      <c r="N20" s="237">
        <v>82.902000000000001</v>
      </c>
      <c r="O20" s="237">
        <v>81.650999999999996</v>
      </c>
      <c r="P20" s="237">
        <v>19.3</v>
      </c>
      <c r="Q20" s="237">
        <v>28.9</v>
      </c>
      <c r="R20" s="237">
        <v>20.7</v>
      </c>
      <c r="S20" s="237">
        <v>6.21</v>
      </c>
      <c r="T20" s="16">
        <v>17</v>
      </c>
      <c r="U20" s="23">
        <f t="shared" si="1"/>
        <v>1143</v>
      </c>
      <c r="V20" s="16"/>
      <c r="W20" s="99"/>
      <c r="X20" s="99"/>
      <c r="Y20" s="225">
        <f t="shared" si="0"/>
        <v>-100</v>
      </c>
    </row>
    <row r="21" spans="1:25">
      <c r="A21" s="16">
        <v>17</v>
      </c>
      <c r="B21" s="237" t="s">
        <v>248</v>
      </c>
      <c r="C21" s="237" t="s">
        <v>194</v>
      </c>
      <c r="D21" s="237">
        <v>279363</v>
      </c>
      <c r="E21" s="237">
        <v>459601</v>
      </c>
      <c r="F21" s="237">
        <v>6.5752119999999996</v>
      </c>
      <c r="G21" s="237">
        <v>0</v>
      </c>
      <c r="H21" s="237">
        <v>80.259</v>
      </c>
      <c r="I21" s="237">
        <v>22</v>
      </c>
      <c r="J21" s="237">
        <v>55.5</v>
      </c>
      <c r="K21" s="237">
        <v>136.6</v>
      </c>
      <c r="L21" s="237">
        <v>1.0119</v>
      </c>
      <c r="M21" s="237">
        <v>75.745000000000005</v>
      </c>
      <c r="N21" s="237">
        <v>82.546000000000006</v>
      </c>
      <c r="O21" s="237">
        <v>80.444999999999993</v>
      </c>
      <c r="P21" s="237">
        <v>16.100000000000001</v>
      </c>
      <c r="Q21" s="237">
        <v>29.9</v>
      </c>
      <c r="R21" s="237">
        <v>19.7</v>
      </c>
      <c r="S21" s="237">
        <v>6.21</v>
      </c>
      <c r="T21" s="16">
        <v>16</v>
      </c>
      <c r="U21" s="23">
        <f t="shared" si="1"/>
        <v>1205</v>
      </c>
      <c r="V21" s="16"/>
      <c r="W21" s="99"/>
      <c r="X21" s="99"/>
      <c r="Y21" s="225">
        <f t="shared" si="0"/>
        <v>-100</v>
      </c>
    </row>
    <row r="22" spans="1:25">
      <c r="A22" s="16">
        <v>16</v>
      </c>
      <c r="B22" s="237" t="s">
        <v>249</v>
      </c>
      <c r="C22" s="237" t="s">
        <v>194</v>
      </c>
      <c r="D22" s="237">
        <v>278158</v>
      </c>
      <c r="E22" s="237">
        <v>459415</v>
      </c>
      <c r="F22" s="237">
        <v>6.2836559999999997</v>
      </c>
      <c r="G22" s="237">
        <v>0</v>
      </c>
      <c r="H22" s="237">
        <v>79.466999999999999</v>
      </c>
      <c r="I22" s="237">
        <v>22.8</v>
      </c>
      <c r="J22" s="237">
        <v>53.6</v>
      </c>
      <c r="K22" s="237">
        <v>136.1</v>
      </c>
      <c r="L22" s="237">
        <v>1.0111000000000001</v>
      </c>
      <c r="M22" s="237">
        <v>76.215000000000003</v>
      </c>
      <c r="N22" s="237">
        <v>82.552999999999997</v>
      </c>
      <c r="O22" s="237">
        <v>76.790000000000006</v>
      </c>
      <c r="P22" s="237">
        <v>16.5</v>
      </c>
      <c r="Q22" s="237">
        <v>31.2</v>
      </c>
      <c r="R22" s="237">
        <v>20.9</v>
      </c>
      <c r="S22" s="237">
        <v>6.21</v>
      </c>
      <c r="T22" s="16">
        <v>15</v>
      </c>
      <c r="U22" s="23">
        <f t="shared" si="1"/>
        <v>1173</v>
      </c>
      <c r="V22" s="16"/>
      <c r="W22" s="99"/>
      <c r="X22" s="99"/>
      <c r="Y22" s="225">
        <f t="shared" si="0"/>
        <v>-100</v>
      </c>
    </row>
    <row r="23" spans="1:25" s="25" customFormat="1">
      <c r="A23" s="21">
        <v>15</v>
      </c>
      <c r="B23" s="237" t="s">
        <v>222</v>
      </c>
      <c r="C23" s="237" t="s">
        <v>194</v>
      </c>
      <c r="D23" s="237">
        <v>276985</v>
      </c>
      <c r="E23" s="237">
        <v>459232</v>
      </c>
      <c r="F23" s="237">
        <v>6.3808090000000002</v>
      </c>
      <c r="G23" s="237">
        <v>0</v>
      </c>
      <c r="H23" s="237">
        <v>80.129000000000005</v>
      </c>
      <c r="I23" s="237">
        <v>22.4</v>
      </c>
      <c r="J23" s="237">
        <v>43.4</v>
      </c>
      <c r="K23" s="237">
        <v>137.69999999999999</v>
      </c>
      <c r="L23" s="237">
        <v>1.0114000000000001</v>
      </c>
      <c r="M23" s="237">
        <v>77.197000000000003</v>
      </c>
      <c r="N23" s="237">
        <v>83.016000000000005</v>
      </c>
      <c r="O23" s="237">
        <v>77.965000000000003</v>
      </c>
      <c r="P23" s="237">
        <v>14.9</v>
      </c>
      <c r="Q23" s="237">
        <v>31.6</v>
      </c>
      <c r="R23" s="237">
        <v>20.3</v>
      </c>
      <c r="S23" s="237">
        <v>6.21</v>
      </c>
      <c r="T23" s="22">
        <v>14</v>
      </c>
      <c r="U23" s="23">
        <f t="shared" si="1"/>
        <v>921</v>
      </c>
      <c r="V23" s="24">
        <v>15</v>
      </c>
      <c r="W23" s="99"/>
      <c r="X23" s="99"/>
      <c r="Y23" s="225">
        <f t="shared" si="0"/>
        <v>-100</v>
      </c>
    </row>
    <row r="24" spans="1:25">
      <c r="A24" s="16">
        <v>14</v>
      </c>
      <c r="B24" s="237" t="s">
        <v>223</v>
      </c>
      <c r="C24" s="237" t="s">
        <v>194</v>
      </c>
      <c r="D24" s="237">
        <v>276064</v>
      </c>
      <c r="E24" s="237">
        <v>459090</v>
      </c>
      <c r="F24" s="237">
        <v>6.385402</v>
      </c>
      <c r="G24" s="237">
        <v>0</v>
      </c>
      <c r="H24" s="237">
        <v>80.058000000000007</v>
      </c>
      <c r="I24" s="237">
        <v>22.1</v>
      </c>
      <c r="J24" s="237">
        <v>46.1</v>
      </c>
      <c r="K24" s="237">
        <v>136.80000000000001</v>
      </c>
      <c r="L24" s="237">
        <v>1.0114000000000001</v>
      </c>
      <c r="M24" s="237">
        <v>77.373999999999995</v>
      </c>
      <c r="N24" s="237">
        <v>82.927000000000007</v>
      </c>
      <c r="O24" s="237">
        <v>78.135999999999996</v>
      </c>
      <c r="P24" s="237">
        <v>13.5</v>
      </c>
      <c r="Q24" s="237">
        <v>30.4</v>
      </c>
      <c r="R24" s="237">
        <v>20.7</v>
      </c>
      <c r="S24" s="237">
        <v>6.21</v>
      </c>
      <c r="T24" s="16">
        <v>13</v>
      </c>
      <c r="U24" s="23">
        <f t="shared" si="1"/>
        <v>991</v>
      </c>
      <c r="V24" s="16"/>
      <c r="W24" s="99"/>
      <c r="X24" s="99"/>
      <c r="Y24" s="225">
        <f t="shared" si="0"/>
        <v>-100</v>
      </c>
    </row>
    <row r="25" spans="1:25">
      <c r="A25" s="16">
        <v>13</v>
      </c>
      <c r="B25" s="237" t="s">
        <v>224</v>
      </c>
      <c r="C25" s="237" t="s">
        <v>194</v>
      </c>
      <c r="D25" s="237">
        <v>275073</v>
      </c>
      <c r="E25" s="237">
        <v>458937</v>
      </c>
      <c r="F25" s="237">
        <v>6.4286370000000002</v>
      </c>
      <c r="G25" s="237">
        <v>0</v>
      </c>
      <c r="H25" s="237">
        <v>82.293000000000006</v>
      </c>
      <c r="I25" s="237">
        <v>22.2</v>
      </c>
      <c r="J25" s="237">
        <v>62.8</v>
      </c>
      <c r="K25" s="237">
        <v>155.5</v>
      </c>
      <c r="L25" s="237">
        <v>1.0116000000000001</v>
      </c>
      <c r="M25" s="237">
        <v>77.36</v>
      </c>
      <c r="N25" s="237">
        <v>84</v>
      </c>
      <c r="O25" s="237">
        <v>78.379000000000005</v>
      </c>
      <c r="P25" s="237">
        <v>16.3</v>
      </c>
      <c r="Q25" s="237">
        <v>27.1</v>
      </c>
      <c r="R25" s="237">
        <v>19.600000000000001</v>
      </c>
      <c r="S25" s="237">
        <v>6.22</v>
      </c>
      <c r="T25" s="16">
        <v>12</v>
      </c>
      <c r="U25" s="23">
        <f t="shared" si="1"/>
        <v>1386</v>
      </c>
      <c r="V25" s="16"/>
      <c r="W25" s="99"/>
      <c r="X25" s="99"/>
      <c r="Y25" s="225">
        <f t="shared" si="0"/>
        <v>-100</v>
      </c>
    </row>
    <row r="26" spans="1:25">
      <c r="A26" s="16">
        <v>12</v>
      </c>
      <c r="B26" s="237" t="s">
        <v>225</v>
      </c>
      <c r="C26" s="237" t="s">
        <v>194</v>
      </c>
      <c r="D26" s="237">
        <v>273687</v>
      </c>
      <c r="E26" s="237">
        <v>458728</v>
      </c>
      <c r="F26" s="237">
        <v>6.7479769999999997</v>
      </c>
      <c r="G26" s="237">
        <v>0</v>
      </c>
      <c r="H26" s="237">
        <v>82.382000000000005</v>
      </c>
      <c r="I26" s="237">
        <v>21</v>
      </c>
      <c r="J26" s="237">
        <v>46.8</v>
      </c>
      <c r="K26" s="237">
        <v>137.69999999999999</v>
      </c>
      <c r="L26" s="237">
        <v>1.012</v>
      </c>
      <c r="M26" s="237">
        <v>80.622</v>
      </c>
      <c r="N26" s="237">
        <v>84.116</v>
      </c>
      <c r="O26" s="237">
        <v>83.584999999999994</v>
      </c>
      <c r="P26" s="237">
        <v>16</v>
      </c>
      <c r="Q26" s="237">
        <v>25.6</v>
      </c>
      <c r="R26" s="237">
        <v>21.9</v>
      </c>
      <c r="S26" s="237">
        <v>6.22</v>
      </c>
      <c r="T26" s="16">
        <v>11</v>
      </c>
      <c r="U26" s="23">
        <f t="shared" si="1"/>
        <v>1002</v>
      </c>
      <c r="V26" s="16"/>
      <c r="W26" s="99"/>
      <c r="X26" s="99"/>
      <c r="Y26" s="225">
        <f t="shared" si="0"/>
        <v>-100</v>
      </c>
    </row>
    <row r="27" spans="1:25">
      <c r="A27" s="16">
        <v>11</v>
      </c>
      <c r="B27" s="237" t="s">
        <v>226</v>
      </c>
      <c r="C27" s="237" t="s">
        <v>194</v>
      </c>
      <c r="D27" s="237">
        <v>272685</v>
      </c>
      <c r="E27" s="237">
        <v>458578</v>
      </c>
      <c r="F27" s="237">
        <v>6.6455739999999999</v>
      </c>
      <c r="G27" s="237">
        <v>0</v>
      </c>
      <c r="H27" s="237">
        <v>80.840999999999994</v>
      </c>
      <c r="I27" s="237">
        <v>22</v>
      </c>
      <c r="J27" s="237">
        <v>59.8</v>
      </c>
      <c r="K27" s="237">
        <v>136.6</v>
      </c>
      <c r="L27" s="237">
        <v>1.0118</v>
      </c>
      <c r="M27" s="237">
        <v>77.245999999999995</v>
      </c>
      <c r="N27" s="237">
        <v>83.402000000000001</v>
      </c>
      <c r="O27" s="237">
        <v>82.039000000000001</v>
      </c>
      <c r="P27" s="237">
        <v>17.100000000000001</v>
      </c>
      <c r="Q27" s="237">
        <v>27</v>
      </c>
      <c r="R27" s="237">
        <v>21.5</v>
      </c>
      <c r="S27" s="237">
        <v>6.23</v>
      </c>
      <c r="T27" s="16">
        <v>10</v>
      </c>
      <c r="U27" s="23">
        <f t="shared" si="1"/>
        <v>1306</v>
      </c>
      <c r="V27" s="16"/>
      <c r="W27" s="99"/>
      <c r="X27" s="99"/>
      <c r="Y27" s="225">
        <f t="shared" si="0"/>
        <v>-100</v>
      </c>
    </row>
    <row r="28" spans="1:25">
      <c r="A28" s="16">
        <v>10</v>
      </c>
      <c r="B28" s="237" t="s">
        <v>227</v>
      </c>
      <c r="C28" s="237" t="s">
        <v>194</v>
      </c>
      <c r="D28" s="237">
        <v>271379</v>
      </c>
      <c r="E28" s="237">
        <v>458379</v>
      </c>
      <c r="F28" s="237">
        <v>6.3373249999999999</v>
      </c>
      <c r="G28" s="237">
        <v>0</v>
      </c>
      <c r="H28" s="237">
        <v>80.296999999999997</v>
      </c>
      <c r="I28" s="237">
        <v>21.9</v>
      </c>
      <c r="J28" s="237">
        <v>61.1</v>
      </c>
      <c r="K28" s="237">
        <v>116.2</v>
      </c>
      <c r="L28" s="237">
        <v>1.0112000000000001</v>
      </c>
      <c r="M28" s="237">
        <v>77.364999999999995</v>
      </c>
      <c r="N28" s="237">
        <v>82.783000000000001</v>
      </c>
      <c r="O28" s="237">
        <v>77.683999999999997</v>
      </c>
      <c r="P28" s="237">
        <v>15.7</v>
      </c>
      <c r="Q28" s="237">
        <v>27.3</v>
      </c>
      <c r="R28" s="237">
        <v>21.4</v>
      </c>
      <c r="S28" s="237">
        <v>6.22</v>
      </c>
      <c r="T28" s="16">
        <v>9</v>
      </c>
      <c r="U28" s="23">
        <f t="shared" si="1"/>
        <v>1370</v>
      </c>
      <c r="V28" s="16"/>
      <c r="W28" s="99"/>
      <c r="X28" s="99"/>
      <c r="Y28" s="225">
        <f t="shared" si="0"/>
        <v>-100</v>
      </c>
    </row>
    <row r="29" spans="1:25">
      <c r="A29" s="16">
        <v>9</v>
      </c>
      <c r="B29" s="237" t="s">
        <v>228</v>
      </c>
      <c r="C29" s="237" t="s">
        <v>194</v>
      </c>
      <c r="D29" s="237">
        <v>270009</v>
      </c>
      <c r="E29" s="237">
        <v>458168</v>
      </c>
      <c r="F29" s="237">
        <v>6.4779600000000004</v>
      </c>
      <c r="G29" s="237">
        <v>0</v>
      </c>
      <c r="H29" s="237">
        <v>81.269000000000005</v>
      </c>
      <c r="I29" s="237">
        <v>21.8</v>
      </c>
      <c r="J29" s="237">
        <v>49.9</v>
      </c>
      <c r="K29" s="237">
        <v>116.3</v>
      </c>
      <c r="L29" s="237">
        <v>1.0117</v>
      </c>
      <c r="M29" s="237">
        <v>77.888000000000005</v>
      </c>
      <c r="N29" s="237">
        <v>83.072000000000003</v>
      </c>
      <c r="O29" s="237">
        <v>79.12</v>
      </c>
      <c r="P29" s="237">
        <v>16.2</v>
      </c>
      <c r="Q29" s="237">
        <v>28.6</v>
      </c>
      <c r="R29" s="237">
        <v>19.7</v>
      </c>
      <c r="S29" s="237">
        <v>6.22</v>
      </c>
      <c r="T29" s="16">
        <v>8</v>
      </c>
      <c r="U29" s="23">
        <f t="shared" si="1"/>
        <v>1084</v>
      </c>
      <c r="V29" s="16"/>
      <c r="W29" s="99"/>
      <c r="X29" s="99"/>
      <c r="Y29" s="225">
        <f t="shared" si="0"/>
        <v>-100</v>
      </c>
    </row>
    <row r="30" spans="1:25" s="25" customFormat="1">
      <c r="A30" s="21">
        <v>8</v>
      </c>
      <c r="B30" s="237" t="s">
        <v>214</v>
      </c>
      <c r="C30" s="237" t="s">
        <v>194</v>
      </c>
      <c r="D30" s="237">
        <v>268925</v>
      </c>
      <c r="E30" s="237">
        <v>458003</v>
      </c>
      <c r="F30" s="237">
        <v>6.5718110000000003</v>
      </c>
      <c r="G30" s="237">
        <v>0</v>
      </c>
      <c r="H30" s="237">
        <v>80.866</v>
      </c>
      <c r="I30" s="237">
        <v>21</v>
      </c>
      <c r="J30" s="237">
        <v>55.5</v>
      </c>
      <c r="K30" s="237">
        <v>116.5</v>
      </c>
      <c r="L30" s="237">
        <v>1.0116000000000001</v>
      </c>
      <c r="M30" s="237">
        <v>77.465999999999994</v>
      </c>
      <c r="N30" s="237">
        <v>83.366</v>
      </c>
      <c r="O30" s="237">
        <v>81.164000000000001</v>
      </c>
      <c r="P30" s="237">
        <v>17.100000000000001</v>
      </c>
      <c r="Q30" s="237">
        <v>28.6</v>
      </c>
      <c r="R30" s="237">
        <v>22</v>
      </c>
      <c r="S30" s="237">
        <v>6.24</v>
      </c>
      <c r="T30" s="22">
        <v>7</v>
      </c>
      <c r="U30" s="23">
        <f t="shared" si="1"/>
        <v>1220</v>
      </c>
      <c r="V30" s="24">
        <v>8</v>
      </c>
      <c r="W30" s="99"/>
      <c r="X30" s="99"/>
      <c r="Y30" s="225">
        <f t="shared" si="0"/>
        <v>-100</v>
      </c>
    </row>
    <row r="31" spans="1:25">
      <c r="A31" s="16">
        <v>7</v>
      </c>
      <c r="B31" s="237" t="s">
        <v>215</v>
      </c>
      <c r="C31" s="237" t="s">
        <v>194</v>
      </c>
      <c r="D31" s="237">
        <v>267705</v>
      </c>
      <c r="E31" s="237">
        <v>457817</v>
      </c>
      <c r="F31" s="237">
        <v>6.6293949999999997</v>
      </c>
      <c r="G31" s="237">
        <v>0</v>
      </c>
      <c r="H31" s="237">
        <v>81.462000000000003</v>
      </c>
      <c r="I31" s="237">
        <v>22.5</v>
      </c>
      <c r="J31" s="237">
        <v>55.1</v>
      </c>
      <c r="K31" s="237">
        <v>116</v>
      </c>
      <c r="L31" s="237">
        <v>1.0122</v>
      </c>
      <c r="M31" s="237">
        <v>79.248000000000005</v>
      </c>
      <c r="N31" s="237">
        <v>83.313000000000002</v>
      </c>
      <c r="O31" s="237">
        <v>80.619</v>
      </c>
      <c r="P31" s="237">
        <v>17.5</v>
      </c>
      <c r="Q31" s="237">
        <v>32.1</v>
      </c>
      <c r="R31" s="237">
        <v>17.899999999999999</v>
      </c>
      <c r="S31" s="237">
        <v>6.24</v>
      </c>
      <c r="T31" s="16">
        <v>6</v>
      </c>
      <c r="U31" s="23">
        <f t="shared" si="1"/>
        <v>1231</v>
      </c>
      <c r="V31" s="5"/>
      <c r="W31" s="99"/>
      <c r="X31" s="99"/>
      <c r="Y31" s="225">
        <f t="shared" si="0"/>
        <v>-100</v>
      </c>
    </row>
    <row r="32" spans="1:25">
      <c r="A32" s="16">
        <v>6</v>
      </c>
      <c r="B32" s="237" t="s">
        <v>216</v>
      </c>
      <c r="C32" s="237" t="s">
        <v>194</v>
      </c>
      <c r="D32" s="237">
        <v>266474</v>
      </c>
      <c r="E32" s="237">
        <v>457630</v>
      </c>
      <c r="F32" s="237">
        <v>6.5989279999999999</v>
      </c>
      <c r="G32" s="237">
        <v>0</v>
      </c>
      <c r="H32" s="237">
        <v>83.156999999999996</v>
      </c>
      <c r="I32" s="237">
        <v>22.5</v>
      </c>
      <c r="J32" s="237">
        <v>58.8</v>
      </c>
      <c r="K32" s="237">
        <v>116.2</v>
      </c>
      <c r="L32" s="237">
        <v>1.0116000000000001</v>
      </c>
      <c r="M32" s="237">
        <v>79.722999999999999</v>
      </c>
      <c r="N32" s="237">
        <v>84.837000000000003</v>
      </c>
      <c r="O32" s="237">
        <v>81.680999999999997</v>
      </c>
      <c r="P32" s="237">
        <v>18.5</v>
      </c>
      <c r="Q32" s="237">
        <v>31.6</v>
      </c>
      <c r="R32" s="237">
        <v>22.4</v>
      </c>
      <c r="S32" s="237">
        <v>6.25</v>
      </c>
      <c r="T32" s="16">
        <v>5</v>
      </c>
      <c r="U32" s="23">
        <f t="shared" si="1"/>
        <v>1322</v>
      </c>
      <c r="V32" s="5"/>
      <c r="W32" s="99"/>
      <c r="X32" s="99"/>
      <c r="Y32" s="225">
        <f t="shared" si="0"/>
        <v>-100</v>
      </c>
    </row>
    <row r="33" spans="1:25">
      <c r="A33" s="16">
        <v>5</v>
      </c>
      <c r="B33" s="237" t="s">
        <v>217</v>
      </c>
      <c r="C33" s="237" t="s">
        <v>194</v>
      </c>
      <c r="D33" s="237">
        <v>265152</v>
      </c>
      <c r="E33" s="237">
        <v>457432</v>
      </c>
      <c r="F33" s="237">
        <v>6.8420579999999998</v>
      </c>
      <c r="G33" s="237">
        <v>0</v>
      </c>
      <c r="H33" s="237">
        <v>83.3</v>
      </c>
      <c r="I33" s="237">
        <v>21.7</v>
      </c>
      <c r="J33" s="237">
        <v>52.4</v>
      </c>
      <c r="K33" s="237">
        <v>116.4</v>
      </c>
      <c r="L33" s="237">
        <v>1.0123</v>
      </c>
      <c r="M33" s="237">
        <v>80.894999999999996</v>
      </c>
      <c r="N33" s="237">
        <v>85.091999999999999</v>
      </c>
      <c r="O33" s="237">
        <v>84.480999999999995</v>
      </c>
      <c r="P33" s="237">
        <v>17.7</v>
      </c>
      <c r="Q33" s="237">
        <v>28.3</v>
      </c>
      <c r="R33" s="237">
        <v>20.7</v>
      </c>
      <c r="S33" s="237">
        <v>6.25</v>
      </c>
      <c r="T33" s="16">
        <v>4</v>
      </c>
      <c r="U33" s="23">
        <f t="shared" si="1"/>
        <v>1153</v>
      </c>
      <c r="V33" s="5"/>
      <c r="W33" s="99"/>
      <c r="X33" s="99"/>
      <c r="Y33" s="225">
        <f t="shared" si="0"/>
        <v>-100</v>
      </c>
    </row>
    <row r="34" spans="1:25">
      <c r="A34" s="16">
        <v>4</v>
      </c>
      <c r="B34" s="237" t="s">
        <v>218</v>
      </c>
      <c r="C34" s="237" t="s">
        <v>194</v>
      </c>
      <c r="D34" s="237">
        <v>263999</v>
      </c>
      <c r="E34" s="237">
        <v>457261</v>
      </c>
      <c r="F34" s="237">
        <v>6.6117840000000001</v>
      </c>
      <c r="G34" s="237">
        <v>0</v>
      </c>
      <c r="H34" s="237">
        <v>81.724000000000004</v>
      </c>
      <c r="I34" s="237">
        <v>21</v>
      </c>
      <c r="J34" s="237">
        <v>66.2</v>
      </c>
      <c r="K34" s="237">
        <v>117.1</v>
      </c>
      <c r="L34" s="237">
        <v>1.0118</v>
      </c>
      <c r="M34" s="237">
        <v>79.325000000000003</v>
      </c>
      <c r="N34" s="237">
        <v>84.355000000000004</v>
      </c>
      <c r="O34" s="237">
        <v>81.283000000000001</v>
      </c>
      <c r="P34" s="237">
        <v>16.600000000000001</v>
      </c>
      <c r="Q34" s="237">
        <v>28.5</v>
      </c>
      <c r="R34" s="237">
        <v>20.7</v>
      </c>
      <c r="S34" s="237">
        <v>6.24</v>
      </c>
      <c r="T34" s="16">
        <v>3</v>
      </c>
      <c r="U34" s="23">
        <f t="shared" si="1"/>
        <v>1502</v>
      </c>
      <c r="V34" s="5"/>
      <c r="W34" s="224"/>
      <c r="X34" s="125"/>
      <c r="Y34" s="225">
        <f t="shared" si="0"/>
        <v>-100</v>
      </c>
    </row>
    <row r="35" spans="1:25">
      <c r="A35" s="16">
        <v>3</v>
      </c>
      <c r="B35" s="237" t="s">
        <v>219</v>
      </c>
      <c r="C35" s="237" t="s">
        <v>194</v>
      </c>
      <c r="D35" s="237">
        <v>262497</v>
      </c>
      <c r="E35" s="237">
        <v>457034</v>
      </c>
      <c r="F35" s="237">
        <v>6.6760029999999997</v>
      </c>
      <c r="G35" s="237">
        <v>0</v>
      </c>
      <c r="H35" s="237">
        <v>81.753</v>
      </c>
      <c r="I35" s="237">
        <v>19.7</v>
      </c>
      <c r="J35" s="237">
        <v>57.6</v>
      </c>
      <c r="K35" s="237">
        <v>156.1</v>
      </c>
      <c r="L35" s="237">
        <v>1.0121</v>
      </c>
      <c r="M35" s="237">
        <v>79.052000000000007</v>
      </c>
      <c r="N35" s="237">
        <v>84.305000000000007</v>
      </c>
      <c r="O35" s="237">
        <v>81.900000000000006</v>
      </c>
      <c r="P35" s="237">
        <v>16.3</v>
      </c>
      <c r="Q35" s="237">
        <v>25</v>
      </c>
      <c r="R35" s="237">
        <v>19.8</v>
      </c>
      <c r="S35" s="237">
        <v>6.24</v>
      </c>
      <c r="T35" s="16">
        <v>2</v>
      </c>
      <c r="U35" s="23">
        <f t="shared" si="1"/>
        <v>1280</v>
      </c>
      <c r="V35" s="5"/>
      <c r="W35" s="92"/>
      <c r="X35" s="91"/>
      <c r="Y35" s="225">
        <f t="shared" si="0"/>
        <v>-100</v>
      </c>
    </row>
    <row r="36" spans="1:25">
      <c r="A36" s="16">
        <v>2</v>
      </c>
      <c r="B36" s="237" t="s">
        <v>220</v>
      </c>
      <c r="C36" s="237" t="s">
        <v>194</v>
      </c>
      <c r="D36" s="237">
        <v>261217</v>
      </c>
      <c r="E36" s="237">
        <v>456842</v>
      </c>
      <c r="F36" s="237">
        <v>6.6459330000000003</v>
      </c>
      <c r="G36" s="237">
        <v>0</v>
      </c>
      <c r="H36" s="237">
        <v>82.513000000000005</v>
      </c>
      <c r="I36" s="237">
        <v>21.6</v>
      </c>
      <c r="J36" s="237">
        <v>59.2</v>
      </c>
      <c r="K36" s="237">
        <v>156.80000000000001</v>
      </c>
      <c r="L36" s="237">
        <v>1.0119</v>
      </c>
      <c r="M36" s="237">
        <v>80.869</v>
      </c>
      <c r="N36" s="237">
        <v>84.164000000000001</v>
      </c>
      <c r="O36" s="237">
        <v>81.831000000000003</v>
      </c>
      <c r="P36" s="237">
        <v>18.7</v>
      </c>
      <c r="Q36" s="237">
        <v>27.7</v>
      </c>
      <c r="R36" s="237">
        <v>20.9</v>
      </c>
      <c r="S36" s="237">
        <v>6.25</v>
      </c>
      <c r="T36" s="16">
        <v>1</v>
      </c>
      <c r="U36" s="23">
        <f t="shared" si="1"/>
        <v>1282</v>
      </c>
      <c r="V36" s="5"/>
      <c r="W36" s="92"/>
      <c r="X36" s="91"/>
      <c r="Y36" s="225">
        <f t="shared" si="0"/>
        <v>-100</v>
      </c>
    </row>
    <row r="37" spans="1:25">
      <c r="A37" s="16">
        <v>1</v>
      </c>
      <c r="B37" s="237" t="s">
        <v>221</v>
      </c>
      <c r="C37" s="237" t="s">
        <v>194</v>
      </c>
      <c r="D37" s="237">
        <v>259935</v>
      </c>
      <c r="E37" s="237">
        <v>456649</v>
      </c>
      <c r="F37" s="237">
        <v>6.6989099999999997</v>
      </c>
      <c r="G37" s="237">
        <v>0</v>
      </c>
      <c r="H37" s="237">
        <v>82.66</v>
      </c>
      <c r="I37" s="237">
        <v>22.2</v>
      </c>
      <c r="J37" s="237">
        <v>63.9</v>
      </c>
      <c r="K37" s="237">
        <v>156.9</v>
      </c>
      <c r="L37" s="237">
        <v>1.012</v>
      </c>
      <c r="M37" s="237">
        <v>81.11</v>
      </c>
      <c r="N37" s="237">
        <v>84.224999999999994</v>
      </c>
      <c r="O37" s="237">
        <v>82.447999999999993</v>
      </c>
      <c r="P37" s="237">
        <v>18.7</v>
      </c>
      <c r="Q37" s="237">
        <v>28.2</v>
      </c>
      <c r="R37" s="237">
        <v>20.5</v>
      </c>
      <c r="S37" s="237">
        <v>6.25</v>
      </c>
      <c r="T37" s="1"/>
      <c r="U37" s="26"/>
      <c r="V37" s="5"/>
      <c r="W37" s="92"/>
      <c r="X37" s="91"/>
      <c r="Y37" s="225">
        <f>((X37*100)/D37)-100</f>
        <v>-100</v>
      </c>
    </row>
    <row r="38" spans="1:25">
      <c r="A38" s="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7"/>
      <c r="O38" s="26"/>
      <c r="P38" s="26"/>
      <c r="Q38" s="26"/>
      <c r="R38" s="26"/>
      <c r="S38" s="26"/>
      <c r="T38" s="26"/>
      <c r="U38" s="26"/>
      <c r="V38" s="5"/>
      <c r="W38" s="310"/>
      <c r="X38" s="310"/>
      <c r="Y38" s="311"/>
    </row>
    <row r="39" spans="1:25">
      <c r="A39" s="1"/>
      <c r="B39" s="28" t="s">
        <v>50</v>
      </c>
      <c r="C39" s="29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1"/>
      <c r="O39" s="30"/>
      <c r="P39" s="30"/>
      <c r="Q39" s="30"/>
      <c r="R39" s="30"/>
      <c r="S39" s="30"/>
      <c r="T39" s="30"/>
      <c r="U39" s="30"/>
      <c r="V39" s="30"/>
      <c r="W39" s="311"/>
      <c r="X39" s="311"/>
      <c r="Y39" s="311"/>
    </row>
    <row r="40" spans="1:25">
      <c r="A40" s="1"/>
      <c r="B40" s="29"/>
      <c r="C40" s="29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1"/>
      <c r="O40" s="30"/>
      <c r="P40" s="30"/>
      <c r="Q40" s="30"/>
      <c r="R40" s="30"/>
      <c r="S40" s="30"/>
      <c r="T40" s="30"/>
      <c r="U40" s="30"/>
      <c r="V40" s="30"/>
      <c r="W40" s="311"/>
      <c r="X40" s="311"/>
      <c r="Y40" s="311"/>
    </row>
    <row r="41" spans="1:25">
      <c r="A41" s="1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7"/>
      <c r="O41" s="26"/>
      <c r="P41" s="26"/>
      <c r="Q41" s="26"/>
      <c r="R41" s="26"/>
      <c r="S41" s="26"/>
      <c r="T41" s="26"/>
      <c r="U41" s="26"/>
      <c r="V41" s="5"/>
      <c r="W41" s="311"/>
      <c r="X41" s="311"/>
      <c r="Y41" s="311"/>
    </row>
    <row r="42" spans="1:25">
      <c r="D42" s="32"/>
      <c r="E42" s="32"/>
      <c r="N42" s="32"/>
    </row>
  </sheetData>
  <mergeCells count="4">
    <mergeCell ref="W1:W5"/>
    <mergeCell ref="X1:X5"/>
    <mergeCell ref="Y1:Y5"/>
    <mergeCell ref="W38:Y41"/>
  </mergeCells>
  <pageMargins left="0.7" right="0.7" top="0.75" bottom="0.75" header="0.3" footer="0.3"/>
  <pageSetup scale="38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2"/>
  <sheetViews>
    <sheetView view="pageBreakPreview" zoomScale="80" zoomScaleNormal="10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:S8"/>
    </sheetView>
  </sheetViews>
  <sheetFormatPr defaultColWidth="11.42578125" defaultRowHeight="15"/>
  <cols>
    <col min="1" max="1" width="7.28515625" customWidth="1"/>
    <col min="4" max="4" width="10.7109375" bestFit="1" customWidth="1"/>
    <col min="5" max="5" width="10" bestFit="1" customWidth="1"/>
    <col min="6" max="6" width="11" bestFit="1" customWidth="1"/>
    <col min="7" max="7" width="10.42578125" bestFit="1" customWidth="1"/>
    <col min="8" max="8" width="9.42578125" bestFit="1" customWidth="1"/>
    <col min="9" max="9" width="11.5703125" bestFit="1" customWidth="1"/>
    <col min="10" max="10" width="9.42578125" bestFit="1" customWidth="1"/>
    <col min="11" max="11" width="10.85546875" bestFit="1" customWidth="1"/>
    <col min="12" max="15" width="7.85546875" bestFit="1" customWidth="1"/>
    <col min="16" max="17" width="6.5703125" bestFit="1" customWidth="1"/>
    <col min="18" max="18" width="7.5703125" bestFit="1" customWidth="1"/>
    <col min="19" max="19" width="8" bestFit="1" customWidth="1"/>
    <col min="20" max="20" width="3.7109375" customWidth="1"/>
    <col min="21" max="21" width="13.7109375" bestFit="1" customWidth="1"/>
    <col min="22" max="22" width="4.85546875" bestFit="1" customWidth="1"/>
    <col min="23" max="23" width="24.42578125" bestFit="1" customWidth="1"/>
  </cols>
  <sheetData>
    <row r="1" spans="1:25" ht="15.75">
      <c r="A1" s="1"/>
      <c r="B1" s="1"/>
      <c r="C1" s="12"/>
      <c r="D1" s="13" t="s">
        <v>21</v>
      </c>
      <c r="E1" s="1"/>
      <c r="F1" s="1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4"/>
      <c r="W1" s="308" t="s">
        <v>125</v>
      </c>
      <c r="X1" s="308" t="s">
        <v>126</v>
      </c>
      <c r="Y1" s="309" t="s">
        <v>127</v>
      </c>
    </row>
    <row r="2" spans="1:25">
      <c r="A2" s="1"/>
      <c r="B2" s="1"/>
      <c r="C2" s="1"/>
      <c r="D2" s="14" t="s">
        <v>23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5" t="s">
        <v>24</v>
      </c>
      <c r="V2" s="4"/>
      <c r="W2" s="308"/>
      <c r="X2" s="308"/>
      <c r="Y2" s="309"/>
    </row>
    <row r="3" spans="1:25">
      <c r="A3" s="16" t="s">
        <v>25</v>
      </c>
      <c r="B3" s="1"/>
      <c r="C3" s="1"/>
      <c r="D3" s="14" t="s">
        <v>26</v>
      </c>
      <c r="E3" s="1"/>
      <c r="F3" s="1"/>
      <c r="G3" s="16" t="s">
        <v>27</v>
      </c>
      <c r="H3" s="16" t="s">
        <v>28</v>
      </c>
      <c r="I3" s="16" t="s">
        <v>28</v>
      </c>
      <c r="J3" s="16" t="s">
        <v>28</v>
      </c>
      <c r="K3" s="1"/>
      <c r="L3" s="11" t="s">
        <v>29</v>
      </c>
      <c r="M3" s="11" t="s">
        <v>30</v>
      </c>
      <c r="N3" s="11" t="s">
        <v>31</v>
      </c>
      <c r="O3" s="11" t="s">
        <v>32</v>
      </c>
      <c r="P3" s="11" t="s">
        <v>30</v>
      </c>
      <c r="Q3" s="11" t="s">
        <v>31</v>
      </c>
      <c r="R3" s="11" t="s">
        <v>32</v>
      </c>
      <c r="S3" s="11" t="s">
        <v>33</v>
      </c>
      <c r="T3" s="1"/>
      <c r="U3" s="15" t="s">
        <v>34</v>
      </c>
      <c r="V3" s="4"/>
      <c r="W3" s="308"/>
      <c r="X3" s="308"/>
      <c r="Y3" s="309"/>
    </row>
    <row r="4" spans="1:25">
      <c r="A4" s="16" t="s">
        <v>35</v>
      </c>
      <c r="B4" s="11" t="s">
        <v>1</v>
      </c>
      <c r="C4" s="11" t="s">
        <v>2</v>
      </c>
      <c r="D4" s="14" t="s">
        <v>3</v>
      </c>
      <c r="E4" s="11" t="s">
        <v>4</v>
      </c>
      <c r="F4" s="11" t="s">
        <v>5</v>
      </c>
      <c r="G4" s="11" t="s">
        <v>36</v>
      </c>
      <c r="H4" s="11" t="s">
        <v>37</v>
      </c>
      <c r="I4" s="11" t="s">
        <v>38</v>
      </c>
      <c r="J4" s="11" t="s">
        <v>39</v>
      </c>
      <c r="K4" s="11" t="s">
        <v>6</v>
      </c>
      <c r="L4" s="11" t="s">
        <v>40</v>
      </c>
      <c r="M4" s="11" t="s">
        <v>41</v>
      </c>
      <c r="N4" s="11" t="s">
        <v>41</v>
      </c>
      <c r="O4" s="11" t="s">
        <v>41</v>
      </c>
      <c r="P4" s="11" t="s">
        <v>42</v>
      </c>
      <c r="Q4" s="11" t="s">
        <v>42</v>
      </c>
      <c r="R4" s="11" t="s">
        <v>43</v>
      </c>
      <c r="S4" s="11" t="s">
        <v>44</v>
      </c>
      <c r="T4" s="1"/>
      <c r="U4" s="15" t="s">
        <v>45</v>
      </c>
      <c r="V4" s="4"/>
      <c r="W4" s="308"/>
      <c r="X4" s="308"/>
      <c r="Y4" s="309"/>
    </row>
    <row r="5" spans="1:25" ht="15.75" thickBot="1">
      <c r="A5" s="16"/>
      <c r="B5" s="11" t="s">
        <v>0</v>
      </c>
      <c r="C5" s="11" t="s">
        <v>0</v>
      </c>
      <c r="D5" s="17" t="s">
        <v>7</v>
      </c>
      <c r="E5" s="11" t="s">
        <v>7</v>
      </c>
      <c r="F5" s="11" t="s">
        <v>0</v>
      </c>
      <c r="G5" s="11" t="s">
        <v>7</v>
      </c>
      <c r="H5" s="18" t="s">
        <v>46</v>
      </c>
      <c r="I5" s="11" t="s">
        <v>9</v>
      </c>
      <c r="J5" s="11" t="s">
        <v>10</v>
      </c>
      <c r="K5" s="11" t="s">
        <v>10</v>
      </c>
      <c r="L5" s="11" t="s">
        <v>11</v>
      </c>
      <c r="M5" s="11" t="s">
        <v>8</v>
      </c>
      <c r="N5" s="11" t="s">
        <v>8</v>
      </c>
      <c r="O5" s="11" t="s">
        <v>8</v>
      </c>
      <c r="P5" s="11" t="s">
        <v>9</v>
      </c>
      <c r="Q5" s="11" t="s">
        <v>9</v>
      </c>
      <c r="R5" s="11" t="s">
        <v>9</v>
      </c>
      <c r="S5" s="11" t="s">
        <v>12</v>
      </c>
      <c r="T5" s="19" t="s">
        <v>47</v>
      </c>
      <c r="U5" s="20" t="s">
        <v>48</v>
      </c>
      <c r="V5" s="4"/>
      <c r="W5" s="308"/>
      <c r="X5" s="308"/>
      <c r="Y5" s="309"/>
    </row>
    <row r="6" spans="1:25">
      <c r="A6" s="21">
        <v>32</v>
      </c>
      <c r="B6" s="237" t="s">
        <v>267</v>
      </c>
      <c r="C6" s="237" t="s">
        <v>194</v>
      </c>
      <c r="D6" s="237">
        <v>404329</v>
      </c>
      <c r="E6" s="237">
        <v>200116</v>
      </c>
      <c r="F6" s="237">
        <v>6.4725250000000001</v>
      </c>
      <c r="G6" s="237">
        <v>0</v>
      </c>
      <c r="H6" s="237">
        <v>80.572000000000003</v>
      </c>
      <c r="I6" s="237">
        <v>23.9</v>
      </c>
      <c r="J6" s="237">
        <v>41.1</v>
      </c>
      <c r="K6" s="237">
        <v>141.5</v>
      </c>
      <c r="L6" s="237">
        <v>1.0112000000000001</v>
      </c>
      <c r="M6" s="237">
        <v>77.781999999999996</v>
      </c>
      <c r="N6" s="237">
        <v>83.539000000000001</v>
      </c>
      <c r="O6" s="237">
        <v>80.456000000000003</v>
      </c>
      <c r="P6" s="237">
        <v>17.8</v>
      </c>
      <c r="Q6" s="237">
        <v>30.6</v>
      </c>
      <c r="R6" s="237">
        <v>24.1</v>
      </c>
      <c r="S6" s="237">
        <v>4.72</v>
      </c>
      <c r="T6" s="22">
        <v>31</v>
      </c>
      <c r="U6" s="23">
        <f>D6-D7</f>
        <v>943</v>
      </c>
      <c r="V6" s="4"/>
      <c r="W6" s="227"/>
      <c r="X6" s="227"/>
      <c r="Y6" s="234"/>
    </row>
    <row r="7" spans="1:25">
      <c r="A7" s="21">
        <v>31</v>
      </c>
      <c r="B7" s="237" t="s">
        <v>268</v>
      </c>
      <c r="C7" s="237" t="s">
        <v>194</v>
      </c>
      <c r="D7" s="237">
        <v>403386</v>
      </c>
      <c r="E7" s="237">
        <v>199971</v>
      </c>
      <c r="F7" s="237">
        <v>6.3002979999999997</v>
      </c>
      <c r="G7" s="237">
        <v>0</v>
      </c>
      <c r="H7" s="237">
        <v>80.375</v>
      </c>
      <c r="I7" s="237">
        <v>23.9</v>
      </c>
      <c r="J7" s="237">
        <v>43.9</v>
      </c>
      <c r="K7" s="237">
        <v>180.9</v>
      </c>
      <c r="L7" s="237">
        <v>1.0106999999999999</v>
      </c>
      <c r="M7" s="237">
        <v>77.245000000000005</v>
      </c>
      <c r="N7" s="237">
        <v>83.244</v>
      </c>
      <c r="O7" s="237">
        <v>78.301000000000002</v>
      </c>
      <c r="P7" s="237">
        <v>17.7</v>
      </c>
      <c r="Q7" s="237">
        <v>30.1</v>
      </c>
      <c r="R7" s="237">
        <v>25</v>
      </c>
      <c r="S7" s="237">
        <v>4.72</v>
      </c>
      <c r="T7" s="22">
        <v>30</v>
      </c>
      <c r="U7" s="23">
        <f>D7-D8</f>
        <v>1024</v>
      </c>
      <c r="V7" s="24">
        <v>1</v>
      </c>
      <c r="W7" s="112"/>
      <c r="X7" s="112"/>
      <c r="Y7" s="225">
        <f t="shared" ref="Y7:Y36" si="0">((X7*100)/D7)-100</f>
        <v>-100</v>
      </c>
    </row>
    <row r="8" spans="1:25">
      <c r="A8" s="16">
        <v>30</v>
      </c>
      <c r="B8" s="237" t="s">
        <v>269</v>
      </c>
      <c r="C8" s="237" t="s">
        <v>194</v>
      </c>
      <c r="D8" s="237">
        <v>402362</v>
      </c>
      <c r="E8" s="237">
        <v>199812</v>
      </c>
      <c r="F8" s="237">
        <v>6.5750489999999999</v>
      </c>
      <c r="G8" s="237">
        <v>0</v>
      </c>
      <c r="H8" s="237">
        <v>80.275999999999996</v>
      </c>
      <c r="I8" s="237">
        <v>25.6</v>
      </c>
      <c r="J8" s="237">
        <v>111.2</v>
      </c>
      <c r="K8" s="237">
        <v>250</v>
      </c>
      <c r="L8" s="237">
        <v>1.0114000000000001</v>
      </c>
      <c r="M8" s="237">
        <v>77.956000000000003</v>
      </c>
      <c r="N8" s="237">
        <v>83.058000000000007</v>
      </c>
      <c r="O8" s="237">
        <v>81.747</v>
      </c>
      <c r="P8" s="237">
        <v>22.5</v>
      </c>
      <c r="Q8" s="237">
        <v>31.3</v>
      </c>
      <c r="R8" s="237">
        <v>23.7</v>
      </c>
      <c r="S8" s="237">
        <v>4.72</v>
      </c>
      <c r="T8" s="16">
        <v>29</v>
      </c>
      <c r="U8" s="23">
        <f>D8-D9</f>
        <v>2626</v>
      </c>
      <c r="V8" s="4"/>
      <c r="W8" s="91"/>
      <c r="X8" s="91"/>
      <c r="Y8" s="225">
        <f t="shared" si="0"/>
        <v>-100</v>
      </c>
    </row>
    <row r="9" spans="1:25" s="25" customFormat="1">
      <c r="A9" s="21">
        <v>29</v>
      </c>
      <c r="B9" s="237" t="s">
        <v>250</v>
      </c>
      <c r="C9" s="237" t="s">
        <v>194</v>
      </c>
      <c r="D9" s="237">
        <v>399736</v>
      </c>
      <c r="E9" s="237">
        <v>199404</v>
      </c>
      <c r="F9" s="237">
        <v>6.4098660000000001</v>
      </c>
      <c r="G9" s="237">
        <v>0</v>
      </c>
      <c r="H9" s="237">
        <v>80.129000000000005</v>
      </c>
      <c r="I9" s="237">
        <v>25.1</v>
      </c>
      <c r="J9" s="237">
        <v>110.8</v>
      </c>
      <c r="K9" s="237">
        <v>250.4</v>
      </c>
      <c r="L9" s="237">
        <v>1.0109999999999999</v>
      </c>
      <c r="M9" s="237">
        <v>77.896000000000001</v>
      </c>
      <c r="N9" s="237">
        <v>83.381</v>
      </c>
      <c r="O9" s="237">
        <v>79.608999999999995</v>
      </c>
      <c r="P9" s="237">
        <v>20.7</v>
      </c>
      <c r="Q9" s="237">
        <v>29.6</v>
      </c>
      <c r="R9" s="237">
        <v>24.2</v>
      </c>
      <c r="S9" s="237">
        <v>4.72</v>
      </c>
      <c r="T9" s="22">
        <v>28</v>
      </c>
      <c r="U9" s="23">
        <f t="shared" ref="U9:U36" si="1">D9-D10</f>
        <v>2603</v>
      </c>
      <c r="V9" s="24">
        <v>29</v>
      </c>
      <c r="W9" s="91"/>
      <c r="X9" s="91"/>
      <c r="Y9" s="225">
        <f t="shared" si="0"/>
        <v>-100</v>
      </c>
    </row>
    <row r="10" spans="1:25">
      <c r="A10" s="16">
        <v>28</v>
      </c>
      <c r="B10" s="237" t="s">
        <v>251</v>
      </c>
      <c r="C10" s="237" t="s">
        <v>194</v>
      </c>
      <c r="D10" s="237">
        <v>397133</v>
      </c>
      <c r="E10" s="237">
        <v>198998</v>
      </c>
      <c r="F10" s="237">
        <v>6.3080340000000001</v>
      </c>
      <c r="G10" s="237">
        <v>0</v>
      </c>
      <c r="H10" s="237">
        <v>80.668000000000006</v>
      </c>
      <c r="I10" s="237">
        <v>25.8</v>
      </c>
      <c r="J10" s="237">
        <v>104.3</v>
      </c>
      <c r="K10" s="237">
        <v>251.3</v>
      </c>
      <c r="L10" s="237">
        <v>1.0106999999999999</v>
      </c>
      <c r="M10" s="237">
        <v>77.852000000000004</v>
      </c>
      <c r="N10" s="237">
        <v>83.677999999999997</v>
      </c>
      <c r="O10" s="237">
        <v>78.465999999999994</v>
      </c>
      <c r="P10" s="237">
        <v>21.2</v>
      </c>
      <c r="Q10" s="237">
        <v>32.700000000000003</v>
      </c>
      <c r="R10" s="237">
        <v>25.2</v>
      </c>
      <c r="S10" s="237">
        <v>4.72</v>
      </c>
      <c r="T10" s="16">
        <v>27</v>
      </c>
      <c r="U10" s="23">
        <f t="shared" si="1"/>
        <v>2481</v>
      </c>
      <c r="V10" s="16"/>
      <c r="W10" s="91"/>
      <c r="X10" s="91"/>
      <c r="Y10" s="225">
        <f t="shared" si="0"/>
        <v>-100</v>
      </c>
    </row>
    <row r="11" spans="1:25">
      <c r="A11" s="16">
        <v>27</v>
      </c>
      <c r="B11" s="237" t="s">
        <v>252</v>
      </c>
      <c r="C11" s="237" t="s">
        <v>194</v>
      </c>
      <c r="D11" s="237">
        <v>394652</v>
      </c>
      <c r="E11" s="237">
        <v>198614</v>
      </c>
      <c r="F11" s="237">
        <v>6.4347209999999997</v>
      </c>
      <c r="G11" s="237">
        <v>0</v>
      </c>
      <c r="H11" s="237">
        <v>82.36</v>
      </c>
      <c r="I11" s="237">
        <v>24.6</v>
      </c>
      <c r="J11" s="237">
        <v>57.5</v>
      </c>
      <c r="K11" s="237">
        <v>251.5</v>
      </c>
      <c r="L11" s="237">
        <v>1.0111000000000001</v>
      </c>
      <c r="M11" s="237">
        <v>78.588999999999999</v>
      </c>
      <c r="N11" s="237">
        <v>83.671000000000006</v>
      </c>
      <c r="O11" s="237">
        <v>79.731999999999999</v>
      </c>
      <c r="P11" s="237">
        <v>17.7</v>
      </c>
      <c r="Q11" s="237">
        <v>32.700000000000003</v>
      </c>
      <c r="R11" s="237">
        <v>23.5</v>
      </c>
      <c r="S11" s="237">
        <v>4.72</v>
      </c>
      <c r="T11" s="16">
        <v>26</v>
      </c>
      <c r="U11" s="23">
        <f t="shared" si="1"/>
        <v>1301</v>
      </c>
      <c r="V11" s="16"/>
      <c r="W11" s="91"/>
      <c r="X11" s="91"/>
      <c r="Y11" s="225">
        <f t="shared" si="0"/>
        <v>-100</v>
      </c>
    </row>
    <row r="12" spans="1:25">
      <c r="A12" s="16">
        <v>26</v>
      </c>
      <c r="B12" s="237" t="s">
        <v>253</v>
      </c>
      <c r="C12" s="237" t="s">
        <v>194</v>
      </c>
      <c r="D12" s="237">
        <v>393351</v>
      </c>
      <c r="E12" s="237">
        <v>198416</v>
      </c>
      <c r="F12" s="237">
        <v>6.6809339999999997</v>
      </c>
      <c r="G12" s="237">
        <v>0</v>
      </c>
      <c r="H12" s="237">
        <v>81.697000000000003</v>
      </c>
      <c r="I12" s="237">
        <v>24.6</v>
      </c>
      <c r="J12" s="237">
        <v>44.2</v>
      </c>
      <c r="K12" s="237">
        <v>245.2</v>
      </c>
      <c r="L12" s="237">
        <v>1.0117</v>
      </c>
      <c r="M12" s="237">
        <v>79.015000000000001</v>
      </c>
      <c r="N12" s="237">
        <v>83.968999999999994</v>
      </c>
      <c r="O12" s="237">
        <v>82.960999999999999</v>
      </c>
      <c r="P12" s="237">
        <v>18.5</v>
      </c>
      <c r="Q12" s="237">
        <v>32.700000000000003</v>
      </c>
      <c r="R12" s="237">
        <v>22.8</v>
      </c>
      <c r="S12" s="237">
        <v>4.72</v>
      </c>
      <c r="T12" s="16">
        <v>25</v>
      </c>
      <c r="U12" s="23">
        <f t="shared" si="1"/>
        <v>978</v>
      </c>
      <c r="V12" s="16"/>
      <c r="W12" s="125"/>
      <c r="X12" s="125"/>
      <c r="Y12" s="225">
        <f t="shared" si="0"/>
        <v>-100</v>
      </c>
    </row>
    <row r="13" spans="1:25">
      <c r="A13" s="16">
        <v>25</v>
      </c>
      <c r="B13" s="237" t="s">
        <v>254</v>
      </c>
      <c r="C13" s="237" t="s">
        <v>194</v>
      </c>
      <c r="D13" s="237">
        <v>392373</v>
      </c>
      <c r="E13" s="237">
        <v>198267</v>
      </c>
      <c r="F13" s="237">
        <v>6.4322359999999996</v>
      </c>
      <c r="G13" s="237">
        <v>0</v>
      </c>
      <c r="H13" s="237">
        <v>80.113</v>
      </c>
      <c r="I13" s="237">
        <v>23.6</v>
      </c>
      <c r="J13" s="237">
        <v>42.8</v>
      </c>
      <c r="K13" s="237">
        <v>246.8</v>
      </c>
      <c r="L13" s="237">
        <v>1.0111000000000001</v>
      </c>
      <c r="M13" s="237">
        <v>77.227000000000004</v>
      </c>
      <c r="N13" s="237">
        <v>83.010999999999996</v>
      </c>
      <c r="O13" s="237">
        <v>79.683000000000007</v>
      </c>
      <c r="P13" s="237">
        <v>18.2</v>
      </c>
      <c r="Q13" s="237">
        <v>32.700000000000003</v>
      </c>
      <c r="R13" s="237">
        <v>23.5</v>
      </c>
      <c r="S13" s="237">
        <v>4.72</v>
      </c>
      <c r="T13" s="16">
        <v>24</v>
      </c>
      <c r="U13" s="23">
        <f t="shared" si="1"/>
        <v>937</v>
      </c>
      <c r="V13" s="16"/>
      <c r="W13" s="91"/>
      <c r="X13" s="91"/>
      <c r="Y13" s="225">
        <f t="shared" si="0"/>
        <v>-100</v>
      </c>
    </row>
    <row r="14" spans="1:25">
      <c r="A14" s="16">
        <v>24</v>
      </c>
      <c r="B14" s="237" t="s">
        <v>255</v>
      </c>
      <c r="C14" s="237" t="s">
        <v>194</v>
      </c>
      <c r="D14" s="237">
        <v>391436</v>
      </c>
      <c r="E14" s="237">
        <v>198122</v>
      </c>
      <c r="F14" s="237">
        <v>6.3888629999999997</v>
      </c>
      <c r="G14" s="237">
        <v>0</v>
      </c>
      <c r="H14" s="237">
        <v>78.852999999999994</v>
      </c>
      <c r="I14" s="237">
        <v>22.6</v>
      </c>
      <c r="J14" s="237">
        <v>42.4</v>
      </c>
      <c r="K14" s="237">
        <v>249.5</v>
      </c>
      <c r="L14" s="237">
        <v>1.0114000000000001</v>
      </c>
      <c r="M14" s="237">
        <v>75.897000000000006</v>
      </c>
      <c r="N14" s="237">
        <v>82.168999999999997</v>
      </c>
      <c r="O14" s="237">
        <v>78.093000000000004</v>
      </c>
      <c r="P14" s="237">
        <v>17.600000000000001</v>
      </c>
      <c r="Q14" s="237">
        <v>29.8</v>
      </c>
      <c r="R14" s="237">
        <v>20.399999999999999</v>
      </c>
      <c r="S14" s="237">
        <v>4.72</v>
      </c>
      <c r="T14" s="16">
        <v>23</v>
      </c>
      <c r="U14" s="23">
        <f t="shared" si="1"/>
        <v>952</v>
      </c>
      <c r="V14" s="16"/>
      <c r="W14" s="91"/>
      <c r="X14" s="91"/>
      <c r="Y14" s="225">
        <f t="shared" si="0"/>
        <v>-100</v>
      </c>
    </row>
    <row r="15" spans="1:25">
      <c r="A15" s="16">
        <v>23</v>
      </c>
      <c r="B15" s="237" t="s">
        <v>256</v>
      </c>
      <c r="C15" s="237" t="s">
        <v>194</v>
      </c>
      <c r="D15" s="237">
        <v>390484</v>
      </c>
      <c r="E15" s="237">
        <v>197973</v>
      </c>
      <c r="F15" s="237">
        <v>6.3931120000000004</v>
      </c>
      <c r="G15" s="237">
        <v>0</v>
      </c>
      <c r="H15" s="237">
        <v>79.149000000000001</v>
      </c>
      <c r="I15" s="237">
        <v>23.6</v>
      </c>
      <c r="J15" s="237">
        <v>40.4</v>
      </c>
      <c r="K15" s="237">
        <v>247.8</v>
      </c>
      <c r="L15" s="237">
        <v>1.0114000000000001</v>
      </c>
      <c r="M15" s="237">
        <v>76.444000000000003</v>
      </c>
      <c r="N15" s="237">
        <v>82.415999999999997</v>
      </c>
      <c r="O15" s="237">
        <v>78.173000000000002</v>
      </c>
      <c r="P15" s="237">
        <v>19.100000000000001</v>
      </c>
      <c r="Q15" s="237">
        <v>31.1</v>
      </c>
      <c r="R15" s="237">
        <v>20.5</v>
      </c>
      <c r="S15" s="237">
        <v>4.72</v>
      </c>
      <c r="T15" s="16">
        <v>22</v>
      </c>
      <c r="U15" s="23">
        <f t="shared" si="1"/>
        <v>910</v>
      </c>
      <c r="V15" s="16"/>
      <c r="W15" s="112"/>
      <c r="X15" s="112"/>
      <c r="Y15" s="225">
        <f t="shared" si="0"/>
        <v>-100</v>
      </c>
    </row>
    <row r="16" spans="1:25" s="25" customFormat="1">
      <c r="A16" s="21">
        <v>22</v>
      </c>
      <c r="B16" s="237" t="s">
        <v>243</v>
      </c>
      <c r="C16" s="237" t="s">
        <v>194</v>
      </c>
      <c r="D16" s="237">
        <v>389574</v>
      </c>
      <c r="E16" s="237">
        <v>197832</v>
      </c>
      <c r="F16" s="237">
        <v>6.2446109999999999</v>
      </c>
      <c r="G16" s="237">
        <v>0</v>
      </c>
      <c r="H16" s="237">
        <v>78.328000000000003</v>
      </c>
      <c r="I16" s="237">
        <v>23.2</v>
      </c>
      <c r="J16" s="237">
        <v>72.8</v>
      </c>
      <c r="K16" s="237">
        <v>248.1</v>
      </c>
      <c r="L16" s="237">
        <v>1.0107999999999999</v>
      </c>
      <c r="M16" s="237">
        <v>74.947999999999993</v>
      </c>
      <c r="N16" s="237">
        <v>81.951999999999998</v>
      </c>
      <c r="O16" s="237">
        <v>76.861000000000004</v>
      </c>
      <c r="P16" s="237">
        <v>18.8</v>
      </c>
      <c r="Q16" s="237">
        <v>29.4</v>
      </c>
      <c r="R16" s="237">
        <v>22.9</v>
      </c>
      <c r="S16" s="237">
        <v>4.72</v>
      </c>
      <c r="T16" s="22">
        <v>21</v>
      </c>
      <c r="U16" s="23">
        <f t="shared" si="1"/>
        <v>1702</v>
      </c>
      <c r="V16" s="24">
        <v>22</v>
      </c>
      <c r="W16" s="99"/>
      <c r="X16" s="99"/>
      <c r="Y16" s="225">
        <f t="shared" si="0"/>
        <v>-100</v>
      </c>
    </row>
    <row r="17" spans="1:25">
      <c r="A17" s="16">
        <v>21</v>
      </c>
      <c r="B17" s="237" t="s">
        <v>244</v>
      </c>
      <c r="C17" s="237" t="s">
        <v>194</v>
      </c>
      <c r="D17" s="237">
        <v>387872</v>
      </c>
      <c r="E17" s="237">
        <v>197559</v>
      </c>
      <c r="F17" s="237">
        <v>6.1513559999999998</v>
      </c>
      <c r="G17" s="237">
        <v>0</v>
      </c>
      <c r="H17" s="237">
        <v>79.337000000000003</v>
      </c>
      <c r="I17" s="237">
        <v>24.5</v>
      </c>
      <c r="J17" s="237">
        <v>89.3</v>
      </c>
      <c r="K17" s="237">
        <v>251.4</v>
      </c>
      <c r="L17" s="237">
        <v>1.0104</v>
      </c>
      <c r="M17" s="237">
        <v>75.745000000000005</v>
      </c>
      <c r="N17" s="237">
        <v>81.933000000000007</v>
      </c>
      <c r="O17" s="237">
        <v>76.296999999999997</v>
      </c>
      <c r="P17" s="237">
        <v>21.1</v>
      </c>
      <c r="Q17" s="237">
        <v>29.6</v>
      </c>
      <c r="R17" s="237">
        <v>25.3</v>
      </c>
      <c r="S17" s="237">
        <v>4.72</v>
      </c>
      <c r="T17" s="16">
        <v>20</v>
      </c>
      <c r="U17" s="23">
        <f t="shared" si="1"/>
        <v>2056</v>
      </c>
      <c r="V17" s="16"/>
      <c r="W17" s="99"/>
      <c r="X17" s="99"/>
      <c r="Y17" s="225">
        <f t="shared" si="0"/>
        <v>-100</v>
      </c>
    </row>
    <row r="18" spans="1:25">
      <c r="A18" s="16">
        <v>20</v>
      </c>
      <c r="B18" s="237" t="s">
        <v>245</v>
      </c>
      <c r="C18" s="237" t="s">
        <v>194</v>
      </c>
      <c r="D18" s="237">
        <v>385816</v>
      </c>
      <c r="E18" s="237">
        <v>197236</v>
      </c>
      <c r="F18" s="237">
        <v>6.514494</v>
      </c>
      <c r="G18" s="237">
        <v>0</v>
      </c>
      <c r="H18" s="237">
        <v>82.269000000000005</v>
      </c>
      <c r="I18" s="237">
        <v>23.8</v>
      </c>
      <c r="J18" s="237">
        <v>88.7</v>
      </c>
      <c r="K18" s="237">
        <v>251.1</v>
      </c>
      <c r="L18" s="237">
        <v>1.0113000000000001</v>
      </c>
      <c r="M18" s="237">
        <v>79.706000000000003</v>
      </c>
      <c r="N18" s="237">
        <v>83.835999999999999</v>
      </c>
      <c r="O18" s="237">
        <v>80.91</v>
      </c>
      <c r="P18" s="237">
        <v>20</v>
      </c>
      <c r="Q18" s="237">
        <v>28.4</v>
      </c>
      <c r="R18" s="237">
        <v>23.7</v>
      </c>
      <c r="S18" s="237">
        <v>4.72</v>
      </c>
      <c r="T18" s="16">
        <v>19</v>
      </c>
      <c r="U18" s="23">
        <f t="shared" si="1"/>
        <v>2041</v>
      </c>
      <c r="V18" s="16"/>
      <c r="W18" s="99"/>
      <c r="X18" s="99"/>
      <c r="Y18" s="225">
        <f t="shared" si="0"/>
        <v>-100</v>
      </c>
    </row>
    <row r="19" spans="1:25">
      <c r="A19" s="16">
        <v>19</v>
      </c>
      <c r="B19" s="237" t="s">
        <v>246</v>
      </c>
      <c r="C19" s="237" t="s">
        <v>194</v>
      </c>
      <c r="D19" s="237">
        <v>383775</v>
      </c>
      <c r="E19" s="237">
        <v>196926</v>
      </c>
      <c r="F19" s="237">
        <v>6.6754569999999998</v>
      </c>
      <c r="G19" s="237">
        <v>0</v>
      </c>
      <c r="H19" s="237">
        <v>82.239000000000004</v>
      </c>
      <c r="I19" s="237">
        <v>25</v>
      </c>
      <c r="J19" s="237">
        <v>102.1</v>
      </c>
      <c r="K19" s="237">
        <v>248.2</v>
      </c>
      <c r="L19" s="237">
        <v>1.0116000000000001</v>
      </c>
      <c r="M19" s="237">
        <v>79.903000000000006</v>
      </c>
      <c r="N19" s="237">
        <v>84.725999999999999</v>
      </c>
      <c r="O19" s="237">
        <v>83.289000000000001</v>
      </c>
      <c r="P19" s="237">
        <v>22.7</v>
      </c>
      <c r="Q19" s="237">
        <v>29.8</v>
      </c>
      <c r="R19" s="237">
        <v>24.1</v>
      </c>
      <c r="S19" s="237">
        <v>4.72</v>
      </c>
      <c r="T19" s="16">
        <v>18</v>
      </c>
      <c r="U19" s="23">
        <f t="shared" si="1"/>
        <v>2434</v>
      </c>
      <c r="V19" s="16"/>
      <c r="W19" s="99"/>
      <c r="X19" s="99"/>
      <c r="Y19" s="225">
        <f t="shared" si="0"/>
        <v>-100</v>
      </c>
    </row>
    <row r="20" spans="1:25">
      <c r="A20" s="16">
        <v>18</v>
      </c>
      <c r="B20" s="237" t="s">
        <v>247</v>
      </c>
      <c r="C20" s="237" t="s">
        <v>194</v>
      </c>
      <c r="D20" s="237">
        <v>381341</v>
      </c>
      <c r="E20" s="237">
        <v>196557</v>
      </c>
      <c r="F20" s="237">
        <v>6.5587819999999999</v>
      </c>
      <c r="G20" s="237">
        <v>0</v>
      </c>
      <c r="H20" s="237">
        <v>79.849000000000004</v>
      </c>
      <c r="I20" s="237">
        <v>24.6</v>
      </c>
      <c r="J20" s="237">
        <v>131.1</v>
      </c>
      <c r="K20" s="237">
        <v>252.1</v>
      </c>
      <c r="L20" s="237">
        <v>1.0114000000000001</v>
      </c>
      <c r="M20" s="237">
        <v>76.224999999999994</v>
      </c>
      <c r="N20" s="237">
        <v>82.674000000000007</v>
      </c>
      <c r="O20" s="237">
        <v>81.366</v>
      </c>
      <c r="P20" s="237">
        <v>21.9</v>
      </c>
      <c r="Q20" s="237">
        <v>27.1</v>
      </c>
      <c r="R20" s="237">
        <v>23.2</v>
      </c>
      <c r="S20" s="237">
        <v>4.72</v>
      </c>
      <c r="T20" s="16">
        <v>17</v>
      </c>
      <c r="U20" s="23">
        <f t="shared" si="1"/>
        <v>3134</v>
      </c>
      <c r="V20" s="16"/>
      <c r="W20" s="99"/>
      <c r="X20" s="99"/>
      <c r="Y20" s="225">
        <f t="shared" si="0"/>
        <v>-100</v>
      </c>
    </row>
    <row r="21" spans="1:25">
      <c r="A21" s="16">
        <v>17</v>
      </c>
      <c r="B21" s="237" t="s">
        <v>248</v>
      </c>
      <c r="C21" s="237" t="s">
        <v>194</v>
      </c>
      <c r="D21" s="237">
        <v>378207</v>
      </c>
      <c r="E21" s="237">
        <v>196066</v>
      </c>
      <c r="F21" s="237">
        <v>6.4350540000000001</v>
      </c>
      <c r="G21" s="237">
        <v>0</v>
      </c>
      <c r="H21" s="237">
        <v>79.849999999999994</v>
      </c>
      <c r="I21" s="237">
        <v>24.7</v>
      </c>
      <c r="J21" s="237">
        <v>177.4</v>
      </c>
      <c r="K21" s="237">
        <v>251.2</v>
      </c>
      <c r="L21" s="237">
        <v>1.0111000000000001</v>
      </c>
      <c r="M21" s="237">
        <v>74.947000000000003</v>
      </c>
      <c r="N21" s="237">
        <v>82.337000000000003</v>
      </c>
      <c r="O21" s="237">
        <v>79.998999999999995</v>
      </c>
      <c r="P21" s="237">
        <v>23.1</v>
      </c>
      <c r="Q21" s="237">
        <v>27.6</v>
      </c>
      <c r="R21" s="237">
        <v>24.4</v>
      </c>
      <c r="S21" s="237">
        <v>4.72</v>
      </c>
      <c r="T21" s="16">
        <v>16</v>
      </c>
      <c r="U21" s="23">
        <f t="shared" si="1"/>
        <v>4250</v>
      </c>
      <c r="V21" s="16"/>
      <c r="W21" s="99"/>
      <c r="X21" s="99"/>
      <c r="Y21" s="225">
        <f t="shared" si="0"/>
        <v>-100</v>
      </c>
    </row>
    <row r="22" spans="1:25">
      <c r="A22" s="16">
        <v>16</v>
      </c>
      <c r="B22" s="237" t="s">
        <v>249</v>
      </c>
      <c r="C22" s="237" t="s">
        <v>194</v>
      </c>
      <c r="D22" s="237">
        <v>373957</v>
      </c>
      <c r="E22" s="237">
        <v>195403</v>
      </c>
      <c r="F22" s="237">
        <v>6.1559540000000004</v>
      </c>
      <c r="G22" s="237">
        <v>0</v>
      </c>
      <c r="H22" s="237">
        <v>78.998000000000005</v>
      </c>
      <c r="I22" s="237">
        <v>24.9</v>
      </c>
      <c r="J22" s="237">
        <v>177.1</v>
      </c>
      <c r="K22" s="237">
        <v>251.3</v>
      </c>
      <c r="L22" s="237">
        <v>1.0105</v>
      </c>
      <c r="M22" s="237">
        <v>75.605999999999995</v>
      </c>
      <c r="N22" s="237">
        <v>82.203000000000003</v>
      </c>
      <c r="O22" s="237">
        <v>76.111999999999995</v>
      </c>
      <c r="P22" s="237">
        <v>21.9</v>
      </c>
      <c r="Q22" s="237">
        <v>27.7</v>
      </c>
      <c r="R22" s="237">
        <v>24.5</v>
      </c>
      <c r="S22" s="237">
        <v>4.72</v>
      </c>
      <c r="T22" s="16">
        <v>15</v>
      </c>
      <c r="U22" s="23">
        <f t="shared" si="1"/>
        <v>4238</v>
      </c>
      <c r="V22" s="16"/>
      <c r="W22" s="99"/>
      <c r="X22" s="99"/>
      <c r="Y22" s="225">
        <f t="shared" si="0"/>
        <v>-100</v>
      </c>
    </row>
    <row r="23" spans="1:25" s="25" customFormat="1">
      <c r="A23" s="21">
        <v>15</v>
      </c>
      <c r="B23" s="237" t="s">
        <v>222</v>
      </c>
      <c r="C23" s="237" t="s">
        <v>194</v>
      </c>
      <c r="D23" s="237">
        <v>369719</v>
      </c>
      <c r="E23" s="237">
        <v>194736</v>
      </c>
      <c r="F23" s="237">
        <v>6.2374720000000003</v>
      </c>
      <c r="G23" s="237">
        <v>0</v>
      </c>
      <c r="H23" s="237">
        <v>79.712000000000003</v>
      </c>
      <c r="I23" s="237">
        <v>25</v>
      </c>
      <c r="J23" s="237">
        <v>169.2</v>
      </c>
      <c r="K23" s="237">
        <v>252.6</v>
      </c>
      <c r="L23" s="237">
        <v>1.0105</v>
      </c>
      <c r="M23" s="237">
        <v>76.501000000000005</v>
      </c>
      <c r="N23" s="237">
        <v>82.8</v>
      </c>
      <c r="O23" s="237">
        <v>77.543000000000006</v>
      </c>
      <c r="P23" s="237">
        <v>22.7</v>
      </c>
      <c r="Q23" s="237">
        <v>28.8</v>
      </c>
      <c r="R23" s="237">
        <v>25.4</v>
      </c>
      <c r="S23" s="237">
        <v>4.72</v>
      </c>
      <c r="T23" s="22">
        <v>14</v>
      </c>
      <c r="U23" s="23">
        <f t="shared" si="1"/>
        <v>4048</v>
      </c>
      <c r="V23" s="24">
        <v>15</v>
      </c>
      <c r="W23" s="99"/>
      <c r="X23" s="99"/>
      <c r="Y23" s="225">
        <f t="shared" si="0"/>
        <v>-100</v>
      </c>
    </row>
    <row r="24" spans="1:25">
      <c r="A24" s="16">
        <v>14</v>
      </c>
      <c r="B24" s="237" t="s">
        <v>223</v>
      </c>
      <c r="C24" s="237" t="s">
        <v>194</v>
      </c>
      <c r="D24" s="237">
        <v>365671</v>
      </c>
      <c r="E24" s="237">
        <v>194104</v>
      </c>
      <c r="F24" s="237">
        <v>6.2943899999999999</v>
      </c>
      <c r="G24" s="237">
        <v>0</v>
      </c>
      <c r="H24" s="237">
        <v>79.811999999999998</v>
      </c>
      <c r="I24" s="237">
        <v>24.6</v>
      </c>
      <c r="J24" s="237">
        <v>92.1</v>
      </c>
      <c r="K24" s="237">
        <v>248.4</v>
      </c>
      <c r="L24" s="237">
        <v>1.0107999999999999</v>
      </c>
      <c r="M24" s="237">
        <v>76.902000000000001</v>
      </c>
      <c r="N24" s="237">
        <v>82.968000000000004</v>
      </c>
      <c r="O24" s="237">
        <v>77.864000000000004</v>
      </c>
      <c r="P24" s="237">
        <v>19.899999999999999</v>
      </c>
      <c r="Q24" s="237">
        <v>31.2</v>
      </c>
      <c r="R24" s="237">
        <v>23.9</v>
      </c>
      <c r="S24" s="237">
        <v>4.72</v>
      </c>
      <c r="T24" s="16">
        <v>13</v>
      </c>
      <c r="U24" s="23">
        <f t="shared" si="1"/>
        <v>2189</v>
      </c>
      <c r="V24" s="16"/>
      <c r="W24" s="99"/>
      <c r="X24" s="99"/>
      <c r="Y24" s="225">
        <f t="shared" si="0"/>
        <v>-100</v>
      </c>
    </row>
    <row r="25" spans="1:25">
      <c r="A25" s="16">
        <v>13</v>
      </c>
      <c r="B25" s="237" t="s">
        <v>224</v>
      </c>
      <c r="C25" s="237" t="s">
        <v>194</v>
      </c>
      <c r="D25" s="237">
        <v>363482</v>
      </c>
      <c r="E25" s="237">
        <v>193763</v>
      </c>
      <c r="F25" s="237">
        <v>6.2795940000000003</v>
      </c>
      <c r="G25" s="237">
        <v>0</v>
      </c>
      <c r="H25" s="237">
        <v>82.191000000000003</v>
      </c>
      <c r="I25" s="237">
        <v>23.1</v>
      </c>
      <c r="J25" s="237">
        <v>35.6</v>
      </c>
      <c r="K25" s="237">
        <v>250.4</v>
      </c>
      <c r="L25" s="237">
        <v>1.0106999999999999</v>
      </c>
      <c r="M25" s="237">
        <v>76.727999999999994</v>
      </c>
      <c r="N25" s="237">
        <v>83.853999999999999</v>
      </c>
      <c r="O25" s="237">
        <v>77.953000000000003</v>
      </c>
      <c r="P25" s="237">
        <v>17.100000000000001</v>
      </c>
      <c r="Q25" s="237">
        <v>28.3</v>
      </c>
      <c r="R25" s="237">
        <v>24.8</v>
      </c>
      <c r="S25" s="237">
        <v>4.72</v>
      </c>
      <c r="T25" s="16">
        <v>12</v>
      </c>
      <c r="U25" s="23">
        <f t="shared" si="1"/>
        <v>828</v>
      </c>
      <c r="V25" s="16"/>
      <c r="W25" s="99"/>
      <c r="X25" s="99"/>
      <c r="Y25" s="225">
        <f t="shared" si="0"/>
        <v>-100</v>
      </c>
    </row>
    <row r="26" spans="1:25">
      <c r="A26" s="16">
        <v>12</v>
      </c>
      <c r="B26" s="237" t="s">
        <v>225</v>
      </c>
      <c r="C26" s="237" t="s">
        <v>194</v>
      </c>
      <c r="D26" s="237">
        <v>362654</v>
      </c>
      <c r="E26" s="237">
        <v>193637</v>
      </c>
      <c r="F26" s="237">
        <v>6.726019</v>
      </c>
      <c r="G26" s="237">
        <v>0</v>
      </c>
      <c r="H26" s="237">
        <v>82.263999999999996</v>
      </c>
      <c r="I26" s="237">
        <v>21.9</v>
      </c>
      <c r="J26" s="237">
        <v>33.200000000000003</v>
      </c>
      <c r="K26" s="237">
        <v>248.7</v>
      </c>
      <c r="L26" s="237">
        <v>1.0119</v>
      </c>
      <c r="M26" s="237">
        <v>80.441999999999993</v>
      </c>
      <c r="N26" s="237">
        <v>84.010999999999996</v>
      </c>
      <c r="O26" s="237">
        <v>83.510999999999996</v>
      </c>
      <c r="P26" s="237">
        <v>17.3</v>
      </c>
      <c r="Q26" s="237">
        <v>26.4</v>
      </c>
      <c r="R26" s="237">
        <v>22.6</v>
      </c>
      <c r="S26" s="237">
        <v>4.72</v>
      </c>
      <c r="T26" s="16">
        <v>11</v>
      </c>
      <c r="U26" s="23">
        <f t="shared" si="1"/>
        <v>771</v>
      </c>
      <c r="V26" s="16"/>
      <c r="W26" s="99"/>
      <c r="X26" s="99"/>
      <c r="Y26" s="225">
        <f t="shared" si="0"/>
        <v>-100</v>
      </c>
    </row>
    <row r="27" spans="1:25">
      <c r="A27" s="16">
        <v>11</v>
      </c>
      <c r="B27" s="237" t="s">
        <v>226</v>
      </c>
      <c r="C27" s="237" t="s">
        <v>194</v>
      </c>
      <c r="D27" s="237">
        <v>361883</v>
      </c>
      <c r="E27" s="237">
        <v>193520</v>
      </c>
      <c r="F27" s="237">
        <v>6.6062310000000002</v>
      </c>
      <c r="G27" s="237">
        <v>0</v>
      </c>
      <c r="H27" s="237">
        <v>80.706999999999994</v>
      </c>
      <c r="I27" s="237">
        <v>23.2</v>
      </c>
      <c r="J27" s="237">
        <v>27.4</v>
      </c>
      <c r="K27" s="237">
        <v>251</v>
      </c>
      <c r="L27" s="237">
        <v>1.0116000000000001</v>
      </c>
      <c r="M27" s="237">
        <v>77.08</v>
      </c>
      <c r="N27" s="237">
        <v>83.271000000000001</v>
      </c>
      <c r="O27" s="237">
        <v>81.828000000000003</v>
      </c>
      <c r="P27" s="237">
        <v>17.399999999999999</v>
      </c>
      <c r="Q27" s="237">
        <v>30.9</v>
      </c>
      <c r="R27" s="237">
        <v>22.6</v>
      </c>
      <c r="S27" s="237">
        <v>4.7300000000000004</v>
      </c>
      <c r="T27" s="16">
        <v>10</v>
      </c>
      <c r="U27" s="23">
        <f t="shared" si="1"/>
        <v>633</v>
      </c>
      <c r="V27" s="16"/>
      <c r="W27" s="99"/>
      <c r="X27" s="99"/>
      <c r="Y27" s="225">
        <f t="shared" si="0"/>
        <v>-100</v>
      </c>
    </row>
    <row r="28" spans="1:25">
      <c r="A28" s="16">
        <v>10</v>
      </c>
      <c r="B28" s="237" t="s">
        <v>227</v>
      </c>
      <c r="C28" s="237" t="s">
        <v>194</v>
      </c>
      <c r="D28" s="237">
        <v>361250</v>
      </c>
      <c r="E28" s="237">
        <v>193424</v>
      </c>
      <c r="F28" s="237">
        <v>6.3059960000000004</v>
      </c>
      <c r="G28" s="237">
        <v>0</v>
      </c>
      <c r="H28" s="237">
        <v>80.152000000000001</v>
      </c>
      <c r="I28" s="237">
        <v>23.4</v>
      </c>
      <c r="J28" s="237">
        <v>19.100000000000001</v>
      </c>
      <c r="K28" s="237">
        <v>249.5</v>
      </c>
      <c r="L28" s="237">
        <v>1.0109999999999999</v>
      </c>
      <c r="M28" s="237">
        <v>77.22</v>
      </c>
      <c r="N28" s="237">
        <v>82.656000000000006</v>
      </c>
      <c r="O28" s="237">
        <v>77.450999999999993</v>
      </c>
      <c r="P28" s="237">
        <v>16.2</v>
      </c>
      <c r="Q28" s="237">
        <v>32</v>
      </c>
      <c r="R28" s="237">
        <v>22</v>
      </c>
      <c r="S28" s="237">
        <v>4.72</v>
      </c>
      <c r="T28" s="16">
        <v>9</v>
      </c>
      <c r="U28" s="23">
        <f t="shared" si="1"/>
        <v>442</v>
      </c>
      <c r="V28" s="16"/>
      <c r="W28" s="99"/>
      <c r="X28" s="99"/>
      <c r="Y28" s="225">
        <f t="shared" si="0"/>
        <v>-100</v>
      </c>
    </row>
    <row r="29" spans="1:25">
      <c r="A29" s="16">
        <v>9</v>
      </c>
      <c r="B29" s="237" t="s">
        <v>228</v>
      </c>
      <c r="C29" s="237" t="s">
        <v>194</v>
      </c>
      <c r="D29" s="237">
        <v>360808</v>
      </c>
      <c r="E29" s="237">
        <v>193355</v>
      </c>
      <c r="F29" s="237">
        <v>6.4056240000000004</v>
      </c>
      <c r="G29" s="237">
        <v>0</v>
      </c>
      <c r="H29" s="237">
        <v>81.13</v>
      </c>
      <c r="I29" s="237">
        <v>22.5</v>
      </c>
      <c r="J29" s="237">
        <v>29.7</v>
      </c>
      <c r="K29" s="237">
        <v>248.6</v>
      </c>
      <c r="L29" s="237">
        <v>1.0112000000000001</v>
      </c>
      <c r="M29" s="237">
        <v>77.637</v>
      </c>
      <c r="N29" s="237">
        <v>82.941999999999993</v>
      </c>
      <c r="O29" s="237">
        <v>78.864000000000004</v>
      </c>
      <c r="P29" s="237">
        <v>16.2</v>
      </c>
      <c r="Q29" s="237">
        <v>31</v>
      </c>
      <c r="R29" s="237">
        <v>22.1</v>
      </c>
      <c r="S29" s="237">
        <v>4.72</v>
      </c>
      <c r="T29" s="16">
        <v>8</v>
      </c>
      <c r="U29" s="23">
        <f t="shared" si="1"/>
        <v>698</v>
      </c>
      <c r="V29" s="16"/>
      <c r="W29" s="99"/>
      <c r="X29" s="99"/>
      <c r="Y29" s="225">
        <f t="shared" si="0"/>
        <v>-100</v>
      </c>
    </row>
    <row r="30" spans="1:25" s="25" customFormat="1">
      <c r="A30" s="21">
        <v>8</v>
      </c>
      <c r="B30" s="237" t="s">
        <v>214</v>
      </c>
      <c r="C30" s="237" t="s">
        <v>194</v>
      </c>
      <c r="D30" s="237">
        <v>360110</v>
      </c>
      <c r="E30" s="237">
        <v>193248</v>
      </c>
      <c r="F30" s="237">
        <v>6.5468609999999998</v>
      </c>
      <c r="G30" s="237">
        <v>0</v>
      </c>
      <c r="H30" s="237">
        <v>80.733000000000004</v>
      </c>
      <c r="I30" s="237">
        <v>20.7</v>
      </c>
      <c r="J30" s="237">
        <v>25.4</v>
      </c>
      <c r="K30" s="237">
        <v>304.3</v>
      </c>
      <c r="L30" s="237">
        <v>1.0115000000000001</v>
      </c>
      <c r="M30" s="237">
        <v>77.257000000000005</v>
      </c>
      <c r="N30" s="237">
        <v>83.356999999999999</v>
      </c>
      <c r="O30" s="237">
        <v>80.974999999999994</v>
      </c>
      <c r="P30" s="237">
        <v>13.8</v>
      </c>
      <c r="Q30" s="237">
        <v>29.5</v>
      </c>
      <c r="R30" s="237">
        <v>22.5</v>
      </c>
      <c r="S30" s="237">
        <v>4.74</v>
      </c>
      <c r="T30" s="22">
        <v>7</v>
      </c>
      <c r="U30" s="23">
        <f t="shared" si="1"/>
        <v>566</v>
      </c>
      <c r="V30" s="24">
        <v>8</v>
      </c>
      <c r="W30" s="99"/>
      <c r="X30" s="99"/>
      <c r="Y30" s="225">
        <f t="shared" si="0"/>
        <v>-100</v>
      </c>
    </row>
    <row r="31" spans="1:25">
      <c r="A31" s="16">
        <v>7</v>
      </c>
      <c r="B31" s="237" t="s">
        <v>215</v>
      </c>
      <c r="C31" s="237" t="s">
        <v>194</v>
      </c>
      <c r="D31" s="237">
        <v>359544</v>
      </c>
      <c r="E31" s="237">
        <v>193161</v>
      </c>
      <c r="F31" s="237">
        <v>6.5751379999999999</v>
      </c>
      <c r="G31" s="237">
        <v>0</v>
      </c>
      <c r="H31" s="237">
        <v>81.328000000000003</v>
      </c>
      <c r="I31" s="237">
        <v>23.2</v>
      </c>
      <c r="J31" s="237">
        <v>34.6</v>
      </c>
      <c r="K31" s="237">
        <v>296.60000000000002</v>
      </c>
      <c r="L31" s="237">
        <v>1.0119</v>
      </c>
      <c r="M31" s="237">
        <v>78.989999999999995</v>
      </c>
      <c r="N31" s="237">
        <v>83.201999999999998</v>
      </c>
      <c r="O31" s="237">
        <v>80.504000000000005</v>
      </c>
      <c r="P31" s="237">
        <v>18.600000000000001</v>
      </c>
      <c r="Q31" s="237">
        <v>30.9</v>
      </c>
      <c r="R31" s="237">
        <v>19.8</v>
      </c>
      <c r="S31" s="237">
        <v>4.74</v>
      </c>
      <c r="T31" s="16">
        <v>6</v>
      </c>
      <c r="U31" s="23">
        <f t="shared" si="1"/>
        <v>792</v>
      </c>
      <c r="V31" s="5"/>
      <c r="W31" s="99"/>
      <c r="X31" s="99"/>
      <c r="Y31" s="225">
        <f t="shared" si="0"/>
        <v>-100</v>
      </c>
    </row>
    <row r="32" spans="1:25">
      <c r="A32" s="16">
        <v>6</v>
      </c>
      <c r="B32" s="237" t="s">
        <v>216</v>
      </c>
      <c r="C32" s="237" t="s">
        <v>194</v>
      </c>
      <c r="D32" s="237">
        <v>358752</v>
      </c>
      <c r="E32" s="237">
        <v>193040</v>
      </c>
      <c r="F32" s="237">
        <v>6.6000079999999999</v>
      </c>
      <c r="G32" s="237">
        <v>0</v>
      </c>
      <c r="H32" s="237">
        <v>83.072000000000003</v>
      </c>
      <c r="I32" s="237">
        <v>23.6</v>
      </c>
      <c r="J32" s="237">
        <v>38.299999999999997</v>
      </c>
      <c r="K32" s="237">
        <v>249.6</v>
      </c>
      <c r="L32" s="237">
        <v>1.0116000000000001</v>
      </c>
      <c r="M32" s="237">
        <v>79.561999999999998</v>
      </c>
      <c r="N32" s="237">
        <v>84.786000000000001</v>
      </c>
      <c r="O32" s="237">
        <v>81.674999999999997</v>
      </c>
      <c r="P32" s="237">
        <v>18.600000000000001</v>
      </c>
      <c r="Q32" s="237">
        <v>31.5</v>
      </c>
      <c r="R32" s="237">
        <v>22.4</v>
      </c>
      <c r="S32" s="237">
        <v>4.74</v>
      </c>
      <c r="T32" s="16">
        <v>5</v>
      </c>
      <c r="U32" s="23">
        <f t="shared" si="1"/>
        <v>880</v>
      </c>
      <c r="V32" s="5"/>
      <c r="W32" s="99"/>
      <c r="X32" s="99"/>
      <c r="Y32" s="225">
        <f t="shared" si="0"/>
        <v>-100</v>
      </c>
    </row>
    <row r="33" spans="1:25">
      <c r="A33" s="16">
        <v>5</v>
      </c>
      <c r="B33" s="237" t="s">
        <v>217</v>
      </c>
      <c r="C33" s="237" t="s">
        <v>194</v>
      </c>
      <c r="D33" s="237">
        <v>357872</v>
      </c>
      <c r="E33" s="237">
        <v>192908</v>
      </c>
      <c r="F33" s="237">
        <v>6.8112360000000001</v>
      </c>
      <c r="G33" s="237">
        <v>0</v>
      </c>
      <c r="H33" s="237">
        <v>83.158000000000001</v>
      </c>
      <c r="I33" s="237">
        <v>22.4</v>
      </c>
      <c r="J33" s="237">
        <v>32.1</v>
      </c>
      <c r="K33" s="237">
        <v>247.1</v>
      </c>
      <c r="L33" s="237">
        <v>1.0121</v>
      </c>
      <c r="M33" s="237">
        <v>80.641999999999996</v>
      </c>
      <c r="N33" s="237">
        <v>84.998000000000005</v>
      </c>
      <c r="O33" s="237">
        <v>84.445999999999998</v>
      </c>
      <c r="P33" s="237">
        <v>19.2</v>
      </c>
      <c r="Q33" s="237">
        <v>28.9</v>
      </c>
      <c r="R33" s="237">
        <v>21.8</v>
      </c>
      <c r="S33" s="237">
        <v>4.74</v>
      </c>
      <c r="T33" s="16">
        <v>4</v>
      </c>
      <c r="U33" s="23">
        <f t="shared" si="1"/>
        <v>727</v>
      </c>
      <c r="V33" s="5"/>
      <c r="W33" s="99"/>
      <c r="X33" s="99"/>
      <c r="Y33" s="225">
        <f t="shared" si="0"/>
        <v>-100</v>
      </c>
    </row>
    <row r="34" spans="1:25">
      <c r="A34" s="16">
        <v>4</v>
      </c>
      <c r="B34" s="237" t="s">
        <v>218</v>
      </c>
      <c r="C34" s="237" t="s">
        <v>194</v>
      </c>
      <c r="D34" s="237">
        <v>357145</v>
      </c>
      <c r="E34" s="237">
        <v>192799</v>
      </c>
      <c r="F34" s="237">
        <v>6.6124919999999996</v>
      </c>
      <c r="G34" s="237">
        <v>0</v>
      </c>
      <c r="H34" s="237">
        <v>81.561000000000007</v>
      </c>
      <c r="I34" s="237">
        <v>21.2</v>
      </c>
      <c r="J34" s="237">
        <v>31.5</v>
      </c>
      <c r="K34" s="237">
        <v>250.1</v>
      </c>
      <c r="L34" s="237">
        <v>1.0119</v>
      </c>
      <c r="M34" s="237">
        <v>79.174999999999997</v>
      </c>
      <c r="N34" s="237">
        <v>84.253</v>
      </c>
      <c r="O34" s="237">
        <v>81.043999999999997</v>
      </c>
      <c r="P34" s="237">
        <v>18.2</v>
      </c>
      <c r="Q34" s="237">
        <v>29.2</v>
      </c>
      <c r="R34" s="237">
        <v>19.899999999999999</v>
      </c>
      <c r="S34" s="237">
        <v>4.74</v>
      </c>
      <c r="T34" s="16">
        <v>3</v>
      </c>
      <c r="U34" s="23">
        <f t="shared" si="1"/>
        <v>714</v>
      </c>
      <c r="V34" s="5"/>
      <c r="W34" s="224"/>
      <c r="X34" s="125"/>
      <c r="Y34" s="225">
        <f t="shared" si="0"/>
        <v>-100</v>
      </c>
    </row>
    <row r="35" spans="1:25">
      <c r="A35" s="16">
        <v>3</v>
      </c>
      <c r="B35" s="237" t="s">
        <v>219</v>
      </c>
      <c r="C35" s="237" t="s">
        <v>194</v>
      </c>
      <c r="D35" s="237">
        <v>356431</v>
      </c>
      <c r="E35" s="237">
        <v>192691</v>
      </c>
      <c r="F35" s="237">
        <v>6.6847070000000004</v>
      </c>
      <c r="G35" s="237">
        <v>0</v>
      </c>
      <c r="H35" s="237">
        <v>81.608999999999995</v>
      </c>
      <c r="I35" s="237">
        <v>20</v>
      </c>
      <c r="J35" s="237">
        <v>28.4</v>
      </c>
      <c r="K35" s="237">
        <v>251.7</v>
      </c>
      <c r="L35" s="237">
        <v>1.0122</v>
      </c>
      <c r="M35" s="237">
        <v>78.606999999999999</v>
      </c>
      <c r="N35" s="237">
        <v>84.171999999999997</v>
      </c>
      <c r="O35" s="237">
        <v>81.858000000000004</v>
      </c>
      <c r="P35" s="237">
        <v>18.100000000000001</v>
      </c>
      <c r="Q35" s="237">
        <v>24.8</v>
      </c>
      <c r="R35" s="237">
        <v>19.399999999999999</v>
      </c>
      <c r="S35" s="237">
        <v>4.74</v>
      </c>
      <c r="T35" s="16">
        <v>2</v>
      </c>
      <c r="U35" s="23">
        <f t="shared" si="1"/>
        <v>636</v>
      </c>
      <c r="V35" s="5"/>
      <c r="W35" s="92"/>
      <c r="X35" s="91"/>
      <c r="Y35" s="225">
        <f t="shared" si="0"/>
        <v>-100</v>
      </c>
    </row>
    <row r="36" spans="1:25">
      <c r="A36" s="16">
        <v>2</v>
      </c>
      <c r="B36" s="237" t="s">
        <v>220</v>
      </c>
      <c r="C36" s="237" t="s">
        <v>194</v>
      </c>
      <c r="D36" s="237">
        <v>355795</v>
      </c>
      <c r="E36" s="237">
        <v>192596</v>
      </c>
      <c r="F36" s="237">
        <v>6.6592260000000003</v>
      </c>
      <c r="G36" s="237">
        <v>0</v>
      </c>
      <c r="H36" s="237">
        <v>82.427000000000007</v>
      </c>
      <c r="I36" s="237">
        <v>21.4</v>
      </c>
      <c r="J36" s="237">
        <v>21.1</v>
      </c>
      <c r="K36" s="237">
        <v>252.9</v>
      </c>
      <c r="L36" s="237">
        <v>1.012</v>
      </c>
      <c r="M36" s="237">
        <v>80.86</v>
      </c>
      <c r="N36" s="237">
        <v>84.123999999999995</v>
      </c>
      <c r="O36" s="237">
        <v>81.712999999999994</v>
      </c>
      <c r="P36" s="237">
        <v>17.5</v>
      </c>
      <c r="Q36" s="237">
        <v>28.9</v>
      </c>
      <c r="R36" s="237">
        <v>20</v>
      </c>
      <c r="S36" s="237">
        <v>4.74</v>
      </c>
      <c r="T36" s="16">
        <v>1</v>
      </c>
      <c r="U36" s="23">
        <f t="shared" si="1"/>
        <v>458</v>
      </c>
      <c r="V36" s="5"/>
      <c r="W36" s="92"/>
      <c r="X36" s="91"/>
      <c r="Y36" s="225">
        <f t="shared" si="0"/>
        <v>-100</v>
      </c>
    </row>
    <row r="37" spans="1:25">
      <c r="A37" s="16">
        <v>1</v>
      </c>
      <c r="B37" s="237" t="s">
        <v>221</v>
      </c>
      <c r="C37" s="237" t="s">
        <v>194</v>
      </c>
      <c r="D37" s="237">
        <v>355337</v>
      </c>
      <c r="E37" s="237">
        <v>192527</v>
      </c>
      <c r="F37" s="237">
        <v>6.756786</v>
      </c>
      <c r="G37" s="237">
        <v>0</v>
      </c>
      <c r="H37" s="237">
        <v>82.587999999999994</v>
      </c>
      <c r="I37" s="237">
        <v>22.3</v>
      </c>
      <c r="J37" s="237">
        <v>17.100000000000001</v>
      </c>
      <c r="K37" s="237">
        <v>252.3</v>
      </c>
      <c r="L37" s="237">
        <v>1.0125999999999999</v>
      </c>
      <c r="M37" s="237">
        <v>80.951999999999998</v>
      </c>
      <c r="N37" s="237">
        <v>84.097999999999999</v>
      </c>
      <c r="O37" s="237">
        <v>82.228999999999999</v>
      </c>
      <c r="P37" s="237">
        <v>16.399999999999999</v>
      </c>
      <c r="Q37" s="237">
        <v>31.2</v>
      </c>
      <c r="R37" s="237">
        <v>17.5</v>
      </c>
      <c r="S37" s="237">
        <v>4.74</v>
      </c>
      <c r="T37" s="1"/>
      <c r="U37" s="26"/>
      <c r="V37" s="5"/>
      <c r="W37" s="92"/>
      <c r="X37" s="91"/>
      <c r="Y37" s="225">
        <f>((X37*100)/D37)-100</f>
        <v>-100</v>
      </c>
    </row>
    <row r="38" spans="1:25">
      <c r="A38" s="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7"/>
      <c r="O38" s="26"/>
      <c r="P38" s="26"/>
      <c r="Q38" s="26"/>
      <c r="R38" s="26"/>
      <c r="S38" s="26"/>
      <c r="T38" s="26"/>
      <c r="U38" s="26"/>
      <c r="V38" s="5"/>
      <c r="W38" s="310"/>
      <c r="X38" s="310"/>
      <c r="Y38" s="311"/>
    </row>
    <row r="39" spans="1:25">
      <c r="A39" s="1"/>
      <c r="B39" s="28" t="s">
        <v>50</v>
      </c>
      <c r="C39" s="29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1"/>
      <c r="O39" s="30"/>
      <c r="P39" s="30"/>
      <c r="Q39" s="30"/>
      <c r="R39" s="30"/>
      <c r="S39" s="30"/>
      <c r="T39" s="30"/>
      <c r="U39" s="30"/>
      <c r="V39" s="30"/>
      <c r="W39" s="311"/>
      <c r="X39" s="311"/>
      <c r="Y39" s="311"/>
    </row>
    <row r="40" spans="1:25">
      <c r="A40" s="1"/>
      <c r="B40" s="29"/>
      <c r="C40" s="29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1"/>
      <c r="O40" s="30"/>
      <c r="P40" s="30"/>
      <c r="Q40" s="30"/>
      <c r="R40" s="30"/>
      <c r="S40" s="30"/>
      <c r="T40" s="30"/>
      <c r="U40" s="30"/>
      <c r="V40" s="30"/>
      <c r="W40" s="311"/>
      <c r="X40" s="311"/>
      <c r="Y40" s="311"/>
    </row>
    <row r="41" spans="1:25">
      <c r="A41" s="1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7"/>
      <c r="O41" s="26"/>
      <c r="P41" s="26"/>
      <c r="Q41" s="26"/>
      <c r="R41" s="26"/>
      <c r="S41" s="26"/>
      <c r="T41" s="26"/>
      <c r="U41" s="26"/>
      <c r="V41" s="5"/>
      <c r="W41" s="311"/>
      <c r="X41" s="311"/>
      <c r="Y41" s="311"/>
    </row>
    <row r="42" spans="1:25">
      <c r="D42" s="32"/>
      <c r="E42" s="32"/>
      <c r="N42" s="32"/>
    </row>
  </sheetData>
  <mergeCells count="4">
    <mergeCell ref="W38:Y41"/>
    <mergeCell ref="W1:W5"/>
    <mergeCell ref="X1:X5"/>
    <mergeCell ref="Y1:Y5"/>
  </mergeCells>
  <pageMargins left="0.7" right="0.7" top="0.75" bottom="0.75" header="0.3" footer="0.3"/>
  <pageSetup scale="37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2"/>
  <sheetViews>
    <sheetView view="pageBreakPreview" zoomScale="80" zoomScaleNormal="10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D7" sqref="D7"/>
    </sheetView>
  </sheetViews>
  <sheetFormatPr defaultColWidth="11.42578125" defaultRowHeight="15"/>
  <cols>
    <col min="1" max="1" width="7.28515625" customWidth="1"/>
    <col min="4" max="6" width="11.140625" bestFit="1" customWidth="1"/>
    <col min="7" max="7" width="10.5703125" bestFit="1" customWidth="1"/>
    <col min="8" max="8" width="9.5703125" bestFit="1" customWidth="1"/>
    <col min="9" max="9" width="11.7109375" bestFit="1" customWidth="1"/>
    <col min="10" max="10" width="9.5703125" bestFit="1" customWidth="1"/>
    <col min="11" max="11" width="11" bestFit="1" customWidth="1"/>
    <col min="12" max="15" width="8" bestFit="1" customWidth="1"/>
    <col min="16" max="17" width="6.7109375" bestFit="1" customWidth="1"/>
    <col min="18" max="18" width="7.7109375" bestFit="1" customWidth="1"/>
    <col min="19" max="19" width="8.140625" bestFit="1" customWidth="1"/>
    <col min="20" max="20" width="3.7109375" customWidth="1"/>
    <col min="21" max="21" width="14.7109375" bestFit="1" customWidth="1"/>
    <col min="22" max="22" width="4.85546875" bestFit="1" customWidth="1"/>
    <col min="23" max="23" width="24.42578125" bestFit="1" customWidth="1"/>
  </cols>
  <sheetData>
    <row r="1" spans="1:25" ht="15.75">
      <c r="A1" s="1"/>
      <c r="B1" s="1"/>
      <c r="C1" s="12"/>
      <c r="D1" s="13" t="s">
        <v>21</v>
      </c>
      <c r="E1" s="1"/>
      <c r="F1" s="1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4"/>
      <c r="W1" s="308" t="s">
        <v>125</v>
      </c>
      <c r="X1" s="308" t="s">
        <v>126</v>
      </c>
      <c r="Y1" s="309" t="s">
        <v>127</v>
      </c>
    </row>
    <row r="2" spans="1:25">
      <c r="A2" s="1"/>
      <c r="B2" s="1"/>
      <c r="C2" s="1"/>
      <c r="D2" s="14" t="s">
        <v>23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5" t="s">
        <v>24</v>
      </c>
      <c r="V2" s="4"/>
      <c r="W2" s="308"/>
      <c r="X2" s="308"/>
      <c r="Y2" s="309"/>
    </row>
    <row r="3" spans="1:25">
      <c r="A3" s="16" t="s">
        <v>25</v>
      </c>
      <c r="B3" s="1"/>
      <c r="C3" s="1"/>
      <c r="D3" s="14" t="s">
        <v>26</v>
      </c>
      <c r="E3" s="1"/>
      <c r="F3" s="1"/>
      <c r="G3" s="16" t="s">
        <v>27</v>
      </c>
      <c r="H3" s="16" t="s">
        <v>28</v>
      </c>
      <c r="I3" s="16" t="s">
        <v>28</v>
      </c>
      <c r="J3" s="16" t="s">
        <v>28</v>
      </c>
      <c r="K3" s="1"/>
      <c r="L3" s="11" t="s">
        <v>29</v>
      </c>
      <c r="M3" s="11" t="s">
        <v>30</v>
      </c>
      <c r="N3" s="11" t="s">
        <v>31</v>
      </c>
      <c r="O3" s="11" t="s">
        <v>32</v>
      </c>
      <c r="P3" s="11" t="s">
        <v>30</v>
      </c>
      <c r="Q3" s="11" t="s">
        <v>31</v>
      </c>
      <c r="R3" s="11" t="s">
        <v>32</v>
      </c>
      <c r="S3" s="11" t="s">
        <v>33</v>
      </c>
      <c r="T3" s="1"/>
      <c r="U3" s="15" t="s">
        <v>34</v>
      </c>
      <c r="V3" s="4"/>
      <c r="W3" s="308"/>
      <c r="X3" s="308"/>
      <c r="Y3" s="309"/>
    </row>
    <row r="4" spans="1:25">
      <c r="A4" s="16" t="s">
        <v>35</v>
      </c>
      <c r="B4" s="11" t="s">
        <v>1</v>
      </c>
      <c r="C4" s="11" t="s">
        <v>2</v>
      </c>
      <c r="D4" s="14" t="s">
        <v>3</v>
      </c>
      <c r="E4" s="11" t="s">
        <v>4</v>
      </c>
      <c r="F4" s="11" t="s">
        <v>5</v>
      </c>
      <c r="G4" s="11" t="s">
        <v>36</v>
      </c>
      <c r="H4" s="11" t="s">
        <v>37</v>
      </c>
      <c r="I4" s="11" t="s">
        <v>38</v>
      </c>
      <c r="J4" s="11" t="s">
        <v>39</v>
      </c>
      <c r="K4" s="11" t="s">
        <v>6</v>
      </c>
      <c r="L4" s="11" t="s">
        <v>40</v>
      </c>
      <c r="M4" s="11" t="s">
        <v>41</v>
      </c>
      <c r="N4" s="11" t="s">
        <v>41</v>
      </c>
      <c r="O4" s="11" t="s">
        <v>41</v>
      </c>
      <c r="P4" s="11" t="s">
        <v>42</v>
      </c>
      <c r="Q4" s="11" t="s">
        <v>42</v>
      </c>
      <c r="R4" s="11" t="s">
        <v>43</v>
      </c>
      <c r="S4" s="11" t="s">
        <v>44</v>
      </c>
      <c r="T4" s="1"/>
      <c r="U4" s="15" t="s">
        <v>45</v>
      </c>
      <c r="V4" s="4"/>
      <c r="W4" s="308"/>
      <c r="X4" s="308"/>
      <c r="Y4" s="309"/>
    </row>
    <row r="5" spans="1:25" ht="15.75" thickBot="1">
      <c r="A5" s="16"/>
      <c r="B5" s="11" t="s">
        <v>0</v>
      </c>
      <c r="C5" s="11" t="s">
        <v>0</v>
      </c>
      <c r="D5" s="17" t="s">
        <v>7</v>
      </c>
      <c r="E5" s="11" t="s">
        <v>7</v>
      </c>
      <c r="F5" s="11" t="s">
        <v>0</v>
      </c>
      <c r="G5" s="11" t="s">
        <v>7</v>
      </c>
      <c r="H5" s="18" t="s">
        <v>46</v>
      </c>
      <c r="I5" s="11" t="s">
        <v>9</v>
      </c>
      <c r="J5" s="11" t="s">
        <v>10</v>
      </c>
      <c r="K5" s="11" t="s">
        <v>10</v>
      </c>
      <c r="L5" s="11" t="s">
        <v>11</v>
      </c>
      <c r="M5" s="11" t="s">
        <v>8</v>
      </c>
      <c r="N5" s="11" t="s">
        <v>8</v>
      </c>
      <c r="O5" s="11" t="s">
        <v>8</v>
      </c>
      <c r="P5" s="11" t="s">
        <v>9</v>
      </c>
      <c r="Q5" s="11" t="s">
        <v>9</v>
      </c>
      <c r="R5" s="11" t="s">
        <v>9</v>
      </c>
      <c r="S5" s="11" t="s">
        <v>12</v>
      </c>
      <c r="T5" s="19" t="s">
        <v>47</v>
      </c>
      <c r="U5" s="20" t="s">
        <v>48</v>
      </c>
      <c r="V5" s="4"/>
      <c r="W5" s="308"/>
      <c r="X5" s="308"/>
      <c r="Y5" s="309"/>
    </row>
    <row r="6" spans="1:25">
      <c r="A6" s="21">
        <v>32</v>
      </c>
      <c r="D6">
        <v>1420952</v>
      </c>
      <c r="T6" s="22">
        <v>31</v>
      </c>
      <c r="U6" s="23">
        <f>D6-D7</f>
        <v>23336</v>
      </c>
      <c r="V6" s="4"/>
      <c r="W6" s="231"/>
      <c r="X6" s="231"/>
      <c r="Y6" s="232"/>
    </row>
    <row r="7" spans="1:25">
      <c r="A7" s="21">
        <v>31</v>
      </c>
      <c r="B7" s="237"/>
      <c r="C7" s="237"/>
      <c r="D7" s="237">
        <v>1397616</v>
      </c>
      <c r="E7" s="237"/>
      <c r="F7" s="237"/>
      <c r="G7" s="237"/>
      <c r="H7" s="237"/>
      <c r="I7" s="237"/>
      <c r="J7" s="237"/>
      <c r="K7" s="237"/>
      <c r="L7" s="237"/>
      <c r="M7" s="237"/>
      <c r="N7" s="237"/>
      <c r="O7" s="237"/>
      <c r="P7" s="237"/>
      <c r="Q7" s="237"/>
      <c r="R7" s="237"/>
      <c r="S7" s="237"/>
      <c r="T7" s="22">
        <v>30</v>
      </c>
      <c r="U7" s="23">
        <f>D7-D8</f>
        <v>24598</v>
      </c>
      <c r="V7" s="24">
        <v>1</v>
      </c>
      <c r="W7" s="88"/>
      <c r="X7" s="88"/>
      <c r="Y7" s="93"/>
    </row>
    <row r="8" spans="1:25">
      <c r="A8" s="16">
        <v>30</v>
      </c>
      <c r="B8" s="237"/>
      <c r="C8" s="237"/>
      <c r="D8" s="237">
        <v>1373018</v>
      </c>
      <c r="E8" s="237"/>
      <c r="F8" s="237"/>
      <c r="G8" s="237"/>
      <c r="H8" s="237"/>
      <c r="I8" s="237"/>
      <c r="J8" s="237"/>
      <c r="K8" s="237"/>
      <c r="L8" s="237"/>
      <c r="M8" s="237"/>
      <c r="N8" s="237"/>
      <c r="O8" s="237"/>
      <c r="P8" s="237"/>
      <c r="Q8" s="237"/>
      <c r="R8" s="237"/>
      <c r="S8" s="237"/>
      <c r="T8" s="16">
        <v>29</v>
      </c>
      <c r="U8" s="23">
        <f>D8-D9</f>
        <v>24598</v>
      </c>
      <c r="V8" s="4"/>
      <c r="W8" s="88"/>
      <c r="X8" s="88"/>
      <c r="Y8" s="93"/>
    </row>
    <row r="9" spans="1:25" s="25" customFormat="1">
      <c r="A9" s="21">
        <v>29</v>
      </c>
      <c r="B9" s="237" t="s">
        <v>250</v>
      </c>
      <c r="C9" s="237" t="s">
        <v>194</v>
      </c>
      <c r="D9" s="237">
        <v>1348420</v>
      </c>
      <c r="E9" s="237">
        <v>5791136</v>
      </c>
      <c r="F9" s="237">
        <v>6.325895</v>
      </c>
      <c r="G9" s="237">
        <v>0</v>
      </c>
      <c r="H9" s="237">
        <v>77.566000000000003</v>
      </c>
      <c r="I9" s="237">
        <v>20.9</v>
      </c>
      <c r="J9" s="237">
        <v>1031.2</v>
      </c>
      <c r="K9" s="237">
        <v>1323.1</v>
      </c>
      <c r="L9" s="237">
        <v>1.0115000000000001</v>
      </c>
      <c r="M9" s="237">
        <v>73.766000000000005</v>
      </c>
      <c r="N9" s="237">
        <v>81.894000000000005</v>
      </c>
      <c r="O9" s="237">
        <v>77.212999999999994</v>
      </c>
      <c r="P9" s="237">
        <v>20.3</v>
      </c>
      <c r="Q9" s="237">
        <v>21.4</v>
      </c>
      <c r="R9" s="237">
        <v>20.399999999999999</v>
      </c>
      <c r="S9" s="237">
        <v>5.1100000000000003</v>
      </c>
      <c r="T9" s="22">
        <v>28</v>
      </c>
      <c r="U9" s="23">
        <f t="shared" ref="U9:U36" si="0">D9-D10</f>
        <v>24750</v>
      </c>
      <c r="V9" s="24">
        <v>29</v>
      </c>
      <c r="W9" s="89"/>
      <c r="X9" s="89"/>
      <c r="Y9" s="93"/>
    </row>
    <row r="10" spans="1:25">
      <c r="A10" s="16">
        <v>28</v>
      </c>
      <c r="B10" s="237" t="s">
        <v>251</v>
      </c>
      <c r="C10" s="237" t="s">
        <v>194</v>
      </c>
      <c r="D10" s="237">
        <v>1323670</v>
      </c>
      <c r="E10" s="237">
        <v>5787227</v>
      </c>
      <c r="F10" s="237">
        <v>6.1462630000000003</v>
      </c>
      <c r="G10" s="237">
        <v>0</v>
      </c>
      <c r="H10" s="237">
        <v>78.222999999999999</v>
      </c>
      <c r="I10" s="237">
        <v>21.1</v>
      </c>
      <c r="J10" s="237">
        <v>998.2</v>
      </c>
      <c r="K10" s="237">
        <v>1297.5999999999999</v>
      </c>
      <c r="L10" s="237">
        <v>1.0111000000000001</v>
      </c>
      <c r="M10" s="237">
        <v>73.391000000000005</v>
      </c>
      <c r="N10" s="237">
        <v>81.882000000000005</v>
      </c>
      <c r="O10" s="237">
        <v>74.742999999999995</v>
      </c>
      <c r="P10" s="237">
        <v>20.399999999999999</v>
      </c>
      <c r="Q10" s="237">
        <v>21.7</v>
      </c>
      <c r="R10" s="237">
        <v>20.5</v>
      </c>
      <c r="S10" s="237">
        <v>5.1100000000000003</v>
      </c>
      <c r="T10" s="16">
        <v>27</v>
      </c>
      <c r="U10" s="23">
        <f t="shared" si="0"/>
        <v>23944</v>
      </c>
      <c r="V10" s="16"/>
      <c r="W10" s="88"/>
      <c r="X10" s="88"/>
      <c r="Y10" s="93"/>
    </row>
    <row r="11" spans="1:25">
      <c r="A11" s="16">
        <v>27</v>
      </c>
      <c r="B11" s="237" t="s">
        <v>252</v>
      </c>
      <c r="C11" s="237" t="s">
        <v>194</v>
      </c>
      <c r="D11" s="237">
        <v>1299726</v>
      </c>
      <c r="E11" s="237">
        <v>5783472</v>
      </c>
      <c r="F11" s="237">
        <v>6.2976460000000003</v>
      </c>
      <c r="G11" s="237">
        <v>0</v>
      </c>
      <c r="H11" s="237">
        <v>80.944000000000003</v>
      </c>
      <c r="I11" s="237">
        <v>21.4</v>
      </c>
      <c r="J11" s="237">
        <v>803.6</v>
      </c>
      <c r="K11" s="237">
        <v>1330.1</v>
      </c>
      <c r="L11" s="237">
        <v>1.0114000000000001</v>
      </c>
      <c r="M11" s="237">
        <v>73.986999999999995</v>
      </c>
      <c r="N11" s="237">
        <v>83.23</v>
      </c>
      <c r="O11" s="237">
        <v>76.909000000000006</v>
      </c>
      <c r="P11" s="237">
        <v>20.7</v>
      </c>
      <c r="Q11" s="237">
        <v>22.1</v>
      </c>
      <c r="R11" s="237">
        <v>20.7</v>
      </c>
      <c r="S11" s="237">
        <v>5.1100000000000003</v>
      </c>
      <c r="T11" s="16">
        <v>26</v>
      </c>
      <c r="U11" s="23">
        <f t="shared" si="0"/>
        <v>19280</v>
      </c>
      <c r="V11" s="16"/>
      <c r="W11" s="88"/>
      <c r="X11" s="88"/>
      <c r="Y11" s="93"/>
    </row>
    <row r="12" spans="1:25">
      <c r="A12" s="16">
        <v>26</v>
      </c>
      <c r="B12" s="237" t="s">
        <v>253</v>
      </c>
      <c r="C12" s="237" t="s">
        <v>194</v>
      </c>
      <c r="D12" s="237">
        <v>1280446</v>
      </c>
      <c r="E12" s="237">
        <v>5780532</v>
      </c>
      <c r="F12" s="237">
        <v>6.6671199999999997</v>
      </c>
      <c r="G12" s="237">
        <v>0</v>
      </c>
      <c r="H12" s="237">
        <v>79.608999999999995</v>
      </c>
      <c r="I12" s="237">
        <v>21</v>
      </c>
      <c r="J12" s="237">
        <v>941.4</v>
      </c>
      <c r="K12" s="237">
        <v>1215.8</v>
      </c>
      <c r="L12" s="237">
        <v>1.0122</v>
      </c>
      <c r="M12" s="237">
        <v>75.706999999999994</v>
      </c>
      <c r="N12" s="237">
        <v>82.881</v>
      </c>
      <c r="O12" s="237">
        <v>82.116</v>
      </c>
      <c r="P12" s="237">
        <v>20.6</v>
      </c>
      <c r="Q12" s="237">
        <v>21.6</v>
      </c>
      <c r="R12" s="237">
        <v>20.9</v>
      </c>
      <c r="S12" s="237">
        <v>5.1100000000000003</v>
      </c>
      <c r="T12" s="16">
        <v>25</v>
      </c>
      <c r="U12" s="23">
        <f t="shared" si="0"/>
        <v>22584</v>
      </c>
      <c r="V12" s="16"/>
      <c r="W12" s="88"/>
      <c r="X12" s="88"/>
      <c r="Y12" s="93"/>
    </row>
    <row r="13" spans="1:25">
      <c r="A13" s="16">
        <v>25</v>
      </c>
      <c r="B13" s="237" t="s">
        <v>254</v>
      </c>
      <c r="C13" s="237" t="s">
        <v>194</v>
      </c>
      <c r="D13" s="237">
        <v>1257862</v>
      </c>
      <c r="E13" s="237">
        <v>5777043</v>
      </c>
      <c r="F13" s="237">
        <v>6.3158139999999996</v>
      </c>
      <c r="G13" s="237">
        <v>0</v>
      </c>
      <c r="H13" s="237">
        <v>77.858999999999995</v>
      </c>
      <c r="I13" s="237">
        <v>20.8</v>
      </c>
      <c r="J13" s="237">
        <v>958.8</v>
      </c>
      <c r="K13" s="237">
        <v>1242.9000000000001</v>
      </c>
      <c r="L13" s="237">
        <v>1.0115000000000001</v>
      </c>
      <c r="M13" s="237">
        <v>74.396000000000001</v>
      </c>
      <c r="N13" s="237">
        <v>81.917000000000002</v>
      </c>
      <c r="O13" s="237">
        <v>77.134</v>
      </c>
      <c r="P13" s="237">
        <v>20.3</v>
      </c>
      <c r="Q13" s="237">
        <v>21.4</v>
      </c>
      <c r="R13" s="237">
        <v>20.6</v>
      </c>
      <c r="S13" s="237">
        <v>5.1100000000000003</v>
      </c>
      <c r="T13" s="16">
        <v>24</v>
      </c>
      <c r="U13" s="23">
        <f t="shared" si="0"/>
        <v>22995</v>
      </c>
      <c r="V13" s="16"/>
      <c r="W13" s="91"/>
      <c r="X13" s="91"/>
      <c r="Y13" s="93"/>
    </row>
    <row r="14" spans="1:25">
      <c r="A14" s="16">
        <v>24</v>
      </c>
      <c r="B14" s="237" t="s">
        <v>255</v>
      </c>
      <c r="C14" s="237" t="s">
        <v>194</v>
      </c>
      <c r="D14" s="237">
        <v>1234867</v>
      </c>
      <c r="E14" s="237">
        <v>5773426</v>
      </c>
      <c r="F14" s="237">
        <v>6.2736970000000003</v>
      </c>
      <c r="G14" s="237">
        <v>0</v>
      </c>
      <c r="H14" s="237">
        <v>76.707999999999998</v>
      </c>
      <c r="I14" s="237">
        <v>20.6</v>
      </c>
      <c r="J14" s="237">
        <v>940.2</v>
      </c>
      <c r="K14" s="237">
        <v>1222.4000000000001</v>
      </c>
      <c r="L14" s="237">
        <v>1.0114000000000001</v>
      </c>
      <c r="M14" s="237">
        <v>72.986999999999995</v>
      </c>
      <c r="N14" s="237">
        <v>81.575000000000003</v>
      </c>
      <c r="O14" s="237">
        <v>76.460999999999999</v>
      </c>
      <c r="P14" s="237">
        <v>20.2</v>
      </c>
      <c r="Q14" s="237">
        <v>21</v>
      </c>
      <c r="R14" s="237">
        <v>20.399999999999999</v>
      </c>
      <c r="S14" s="237">
        <v>5.1100000000000003</v>
      </c>
      <c r="T14" s="16">
        <v>23</v>
      </c>
      <c r="U14" s="23">
        <f t="shared" si="0"/>
        <v>22559</v>
      </c>
      <c r="V14" s="16"/>
      <c r="W14" s="91"/>
      <c r="X14" s="91"/>
      <c r="Y14" s="93"/>
    </row>
    <row r="15" spans="1:25">
      <c r="A15" s="16">
        <v>23</v>
      </c>
      <c r="B15" s="237" t="s">
        <v>256</v>
      </c>
      <c r="C15" s="237" t="s">
        <v>194</v>
      </c>
      <c r="D15" s="237">
        <v>1212308</v>
      </c>
      <c r="E15" s="237">
        <v>5769830</v>
      </c>
      <c r="F15" s="237">
        <v>6.2350329999999996</v>
      </c>
      <c r="G15" s="237">
        <v>0</v>
      </c>
      <c r="H15" s="237">
        <v>77.186000000000007</v>
      </c>
      <c r="I15" s="237">
        <v>20.7</v>
      </c>
      <c r="J15" s="237">
        <v>909.7</v>
      </c>
      <c r="K15" s="237">
        <v>1203.3</v>
      </c>
      <c r="L15" s="237">
        <v>1.0113000000000001</v>
      </c>
      <c r="M15" s="237">
        <v>73.224000000000004</v>
      </c>
      <c r="N15" s="237">
        <v>81.278999999999996</v>
      </c>
      <c r="O15" s="237">
        <v>75.983999999999995</v>
      </c>
      <c r="P15" s="237">
        <v>20.399999999999999</v>
      </c>
      <c r="Q15" s="237">
        <v>21.1</v>
      </c>
      <c r="R15" s="237">
        <v>20.5</v>
      </c>
      <c r="S15" s="237">
        <v>5.1100000000000003</v>
      </c>
      <c r="T15" s="16">
        <v>22</v>
      </c>
      <c r="U15" s="23">
        <f t="shared" si="0"/>
        <v>21824</v>
      </c>
      <c r="V15" s="16"/>
      <c r="W15" s="91"/>
      <c r="X15" s="91"/>
      <c r="Y15" s="93"/>
    </row>
    <row r="16" spans="1:25" s="25" customFormat="1">
      <c r="A16" s="21">
        <v>22</v>
      </c>
      <c r="B16" s="237" t="s">
        <v>243</v>
      </c>
      <c r="C16" s="237" t="s">
        <v>194</v>
      </c>
      <c r="D16" s="237">
        <v>1190484</v>
      </c>
      <c r="E16" s="237">
        <v>5766370</v>
      </c>
      <c r="F16" s="237">
        <v>6.1372479999999996</v>
      </c>
      <c r="G16" s="237">
        <v>0</v>
      </c>
      <c r="H16" s="237">
        <v>75.391000000000005</v>
      </c>
      <c r="I16" s="237">
        <v>20.7</v>
      </c>
      <c r="J16" s="237">
        <v>1063.5</v>
      </c>
      <c r="K16" s="237">
        <v>1348.2</v>
      </c>
      <c r="L16" s="237">
        <v>1.0111000000000001</v>
      </c>
      <c r="M16" s="237">
        <v>70.134</v>
      </c>
      <c r="N16" s="237">
        <v>80.353999999999999</v>
      </c>
      <c r="O16" s="237">
        <v>74.584999999999994</v>
      </c>
      <c r="P16" s="237">
        <v>20.3</v>
      </c>
      <c r="Q16" s="237">
        <v>21.3</v>
      </c>
      <c r="R16" s="237">
        <v>20.399999999999999</v>
      </c>
      <c r="S16" s="237">
        <v>5.1100000000000003</v>
      </c>
      <c r="T16" s="22">
        <v>21</v>
      </c>
      <c r="U16" s="23">
        <f t="shared" si="0"/>
        <v>25518</v>
      </c>
      <c r="V16" s="24">
        <v>22</v>
      </c>
      <c r="W16" s="91"/>
      <c r="X16" s="91"/>
      <c r="Y16" s="93"/>
    </row>
    <row r="17" spans="1:25">
      <c r="A17" s="16">
        <v>21</v>
      </c>
      <c r="B17" s="237" t="s">
        <v>244</v>
      </c>
      <c r="C17" s="237" t="s">
        <v>194</v>
      </c>
      <c r="D17" s="237">
        <v>1164966</v>
      </c>
      <c r="E17" s="237">
        <v>5762242</v>
      </c>
      <c r="F17" s="237">
        <v>6.0723219999999998</v>
      </c>
      <c r="G17" s="237">
        <v>0</v>
      </c>
      <c r="H17" s="237">
        <v>76.215999999999994</v>
      </c>
      <c r="I17" s="237">
        <v>21</v>
      </c>
      <c r="J17" s="237">
        <v>1081.7</v>
      </c>
      <c r="K17" s="237">
        <v>1405.7</v>
      </c>
      <c r="L17" s="237">
        <v>1.0109999999999999</v>
      </c>
      <c r="M17" s="237">
        <v>71.551000000000002</v>
      </c>
      <c r="N17" s="237">
        <v>80.292000000000002</v>
      </c>
      <c r="O17" s="237">
        <v>73.688000000000002</v>
      </c>
      <c r="P17" s="237">
        <v>20.399999999999999</v>
      </c>
      <c r="Q17" s="237">
        <v>21.8</v>
      </c>
      <c r="R17" s="237">
        <v>20.399999999999999</v>
      </c>
      <c r="S17" s="237">
        <v>5.1100000000000003</v>
      </c>
      <c r="T17" s="16">
        <v>20</v>
      </c>
      <c r="U17" s="23">
        <f t="shared" si="0"/>
        <v>25946</v>
      </c>
      <c r="V17" s="16"/>
      <c r="W17" s="91"/>
      <c r="X17" s="91"/>
      <c r="Y17" s="93"/>
    </row>
    <row r="18" spans="1:25">
      <c r="A18" s="16">
        <v>20</v>
      </c>
      <c r="B18" s="237" t="s">
        <v>245</v>
      </c>
      <c r="C18" s="237" t="s">
        <v>194</v>
      </c>
      <c r="D18" s="237">
        <v>1139020</v>
      </c>
      <c r="E18" s="237">
        <v>5758077</v>
      </c>
      <c r="F18" s="237">
        <v>6.3574440000000001</v>
      </c>
      <c r="G18" s="237">
        <v>0</v>
      </c>
      <c r="H18" s="237">
        <v>80.5</v>
      </c>
      <c r="I18" s="237">
        <v>21.2</v>
      </c>
      <c r="J18" s="237">
        <v>850.9</v>
      </c>
      <c r="K18" s="237">
        <v>1418.3</v>
      </c>
      <c r="L18" s="237">
        <v>1.0115000000000001</v>
      </c>
      <c r="M18" s="237">
        <v>73.671999999999997</v>
      </c>
      <c r="N18" s="237">
        <v>84.224999999999994</v>
      </c>
      <c r="O18" s="237">
        <v>77.850999999999999</v>
      </c>
      <c r="P18" s="237">
        <v>18.899999999999999</v>
      </c>
      <c r="Q18" s="237">
        <v>22</v>
      </c>
      <c r="R18" s="237">
        <v>21.1</v>
      </c>
      <c r="S18" s="237">
        <v>5.12</v>
      </c>
      <c r="T18" s="16">
        <v>19</v>
      </c>
      <c r="U18" s="23">
        <f t="shared" si="0"/>
        <v>20419</v>
      </c>
      <c r="V18" s="16"/>
      <c r="W18" s="91"/>
      <c r="X18" s="91"/>
      <c r="Y18" s="93"/>
    </row>
    <row r="19" spans="1:25">
      <c r="A19" s="16">
        <v>19</v>
      </c>
      <c r="B19" s="237" t="s">
        <v>246</v>
      </c>
      <c r="C19" s="237" t="s">
        <v>194</v>
      </c>
      <c r="D19" s="237">
        <v>1118601</v>
      </c>
      <c r="E19" s="237">
        <v>5754941</v>
      </c>
      <c r="F19" s="237">
        <v>6.8612640000000003</v>
      </c>
      <c r="G19" s="237">
        <v>0</v>
      </c>
      <c r="H19" s="237">
        <v>80.738</v>
      </c>
      <c r="I19" s="237">
        <v>20.9</v>
      </c>
      <c r="J19" s="237">
        <v>779.3</v>
      </c>
      <c r="K19" s="237">
        <v>1274.0999999999999</v>
      </c>
      <c r="L19" s="237">
        <v>1.0128999999999999</v>
      </c>
      <c r="M19" s="237">
        <v>75.599000000000004</v>
      </c>
      <c r="N19" s="237">
        <v>85.207999999999998</v>
      </c>
      <c r="O19" s="237">
        <v>84.150999999999996</v>
      </c>
      <c r="P19" s="237">
        <v>19</v>
      </c>
      <c r="Q19" s="237">
        <v>21.6</v>
      </c>
      <c r="R19" s="237">
        <v>19</v>
      </c>
      <c r="S19" s="237">
        <v>5.12</v>
      </c>
      <c r="T19" s="16">
        <v>18</v>
      </c>
      <c r="U19" s="23">
        <f t="shared" si="0"/>
        <v>18663</v>
      </c>
      <c r="V19" s="16"/>
      <c r="W19" s="91"/>
      <c r="X19" s="91"/>
      <c r="Y19" s="93"/>
    </row>
    <row r="20" spans="1:25">
      <c r="A20" s="16">
        <v>18</v>
      </c>
      <c r="B20" s="237" t="s">
        <v>247</v>
      </c>
      <c r="C20" s="237" t="s">
        <v>194</v>
      </c>
      <c r="D20" s="237">
        <v>1099938</v>
      </c>
      <c r="E20" s="237">
        <v>5752071</v>
      </c>
      <c r="F20" s="237">
        <v>6.4229440000000002</v>
      </c>
      <c r="G20" s="237">
        <v>0</v>
      </c>
      <c r="H20" s="237">
        <v>76.837000000000003</v>
      </c>
      <c r="I20" s="237">
        <v>20.7</v>
      </c>
      <c r="J20" s="237">
        <v>1085.3</v>
      </c>
      <c r="K20" s="237">
        <v>1374.6</v>
      </c>
      <c r="L20" s="237">
        <v>1.0117</v>
      </c>
      <c r="M20" s="237">
        <v>71.685000000000002</v>
      </c>
      <c r="N20" s="237">
        <v>80.623999999999995</v>
      </c>
      <c r="O20" s="237">
        <v>78.61</v>
      </c>
      <c r="P20" s="237">
        <v>20.399999999999999</v>
      </c>
      <c r="Q20" s="237">
        <v>21.1</v>
      </c>
      <c r="R20" s="237">
        <v>20.6</v>
      </c>
      <c r="S20" s="237">
        <v>5.12</v>
      </c>
      <c r="T20" s="16">
        <v>17</v>
      </c>
      <c r="U20" s="23">
        <f t="shared" si="0"/>
        <v>26048</v>
      </c>
      <c r="V20" s="16"/>
      <c r="W20" s="91"/>
      <c r="X20" s="91"/>
      <c r="Y20" s="93"/>
    </row>
    <row r="21" spans="1:25">
      <c r="A21" s="16">
        <v>17</v>
      </c>
      <c r="B21" s="237" t="s">
        <v>248</v>
      </c>
      <c r="C21" s="237" t="s">
        <v>194</v>
      </c>
      <c r="D21" s="237">
        <v>1073890</v>
      </c>
      <c r="E21" s="237">
        <v>5747927</v>
      </c>
      <c r="F21" s="237">
        <v>6.3768719999999997</v>
      </c>
      <c r="G21" s="237">
        <v>0</v>
      </c>
      <c r="H21" s="237">
        <v>76.531000000000006</v>
      </c>
      <c r="I21" s="237">
        <v>20.6</v>
      </c>
      <c r="J21" s="237">
        <v>1126.2</v>
      </c>
      <c r="K21" s="237">
        <v>1447.1</v>
      </c>
      <c r="L21" s="237">
        <v>1.0116000000000001</v>
      </c>
      <c r="M21" s="237">
        <v>69.361999999999995</v>
      </c>
      <c r="N21" s="237">
        <v>80.034000000000006</v>
      </c>
      <c r="O21" s="237">
        <v>77.921000000000006</v>
      </c>
      <c r="P21" s="237">
        <v>20</v>
      </c>
      <c r="Q21" s="237">
        <v>21.2</v>
      </c>
      <c r="R21" s="237">
        <v>20.399999999999999</v>
      </c>
      <c r="S21" s="237">
        <v>5.1100000000000003</v>
      </c>
      <c r="T21" s="16">
        <v>16</v>
      </c>
      <c r="U21" s="23">
        <f t="shared" si="0"/>
        <v>27005</v>
      </c>
      <c r="V21" s="16"/>
      <c r="W21" s="90"/>
      <c r="X21" s="90"/>
      <c r="Y21" s="93"/>
    </row>
    <row r="22" spans="1:25">
      <c r="A22" s="16">
        <v>16</v>
      </c>
      <c r="B22" s="237" t="s">
        <v>249</v>
      </c>
      <c r="C22" s="237" t="s">
        <v>194</v>
      </c>
      <c r="D22" s="237">
        <v>1046885</v>
      </c>
      <c r="E22" s="237">
        <v>5743616</v>
      </c>
      <c r="F22" s="237">
        <v>5.8870040000000001</v>
      </c>
      <c r="G22" s="237">
        <v>0</v>
      </c>
      <c r="H22" s="237">
        <v>76.73</v>
      </c>
      <c r="I22" s="237">
        <v>20.5</v>
      </c>
      <c r="J22" s="237">
        <v>1002.1</v>
      </c>
      <c r="K22" s="237">
        <v>1406.2</v>
      </c>
      <c r="L22" s="237">
        <v>1.0105999999999999</v>
      </c>
      <c r="M22" s="237">
        <v>70.608999999999995</v>
      </c>
      <c r="N22" s="237">
        <v>80.584000000000003</v>
      </c>
      <c r="O22" s="237">
        <v>71.015000000000001</v>
      </c>
      <c r="P22" s="237">
        <v>20</v>
      </c>
      <c r="Q22" s="237">
        <v>21.2</v>
      </c>
      <c r="R22" s="237">
        <v>20.100000000000001</v>
      </c>
      <c r="S22" s="237">
        <v>5.12</v>
      </c>
      <c r="T22" s="16">
        <v>15</v>
      </c>
      <c r="U22" s="23">
        <f t="shared" si="0"/>
        <v>24045</v>
      </c>
      <c r="V22" s="16"/>
      <c r="W22" s="90"/>
      <c r="X22" s="90"/>
      <c r="Y22" s="93"/>
    </row>
    <row r="23" spans="1:25" s="25" customFormat="1">
      <c r="A23" s="21">
        <v>15</v>
      </c>
      <c r="B23" s="237" t="s">
        <v>222</v>
      </c>
      <c r="C23" s="237" t="s">
        <v>194</v>
      </c>
      <c r="D23" s="237">
        <v>1022840</v>
      </c>
      <c r="E23" s="237">
        <v>5739784</v>
      </c>
      <c r="F23" s="237">
        <v>6.1842420000000002</v>
      </c>
      <c r="G23" s="237">
        <v>0</v>
      </c>
      <c r="H23" s="237">
        <v>77.450999999999993</v>
      </c>
      <c r="I23" s="237">
        <v>20.6</v>
      </c>
      <c r="J23" s="237">
        <v>985.9</v>
      </c>
      <c r="K23" s="237">
        <v>1272</v>
      </c>
      <c r="L23" s="237">
        <v>1.0112000000000001</v>
      </c>
      <c r="M23" s="237">
        <v>73.156999999999996</v>
      </c>
      <c r="N23" s="237">
        <v>81.885999999999996</v>
      </c>
      <c r="O23" s="237">
        <v>75.230999999999995</v>
      </c>
      <c r="P23" s="237">
        <v>20.2</v>
      </c>
      <c r="Q23" s="237">
        <v>21.1</v>
      </c>
      <c r="R23" s="237">
        <v>20.399999999999999</v>
      </c>
      <c r="S23" s="237">
        <v>5.12</v>
      </c>
      <c r="T23" s="22">
        <v>14</v>
      </c>
      <c r="U23" s="23">
        <f t="shared" si="0"/>
        <v>23643</v>
      </c>
      <c r="V23" s="24">
        <v>15</v>
      </c>
      <c r="W23" s="90"/>
      <c r="X23" s="90"/>
      <c r="Y23" s="93"/>
    </row>
    <row r="24" spans="1:25">
      <c r="A24" s="16">
        <v>14</v>
      </c>
      <c r="B24" s="237" t="s">
        <v>223</v>
      </c>
      <c r="C24" s="237" t="s">
        <v>194</v>
      </c>
      <c r="D24" s="237">
        <v>999197</v>
      </c>
      <c r="E24" s="237">
        <v>5736049</v>
      </c>
      <c r="F24" s="237">
        <v>6.2032389999999999</v>
      </c>
      <c r="G24" s="237">
        <v>0</v>
      </c>
      <c r="H24" s="237">
        <v>77.474999999999994</v>
      </c>
      <c r="I24" s="237">
        <v>20.7</v>
      </c>
      <c r="J24" s="237">
        <v>979.3</v>
      </c>
      <c r="K24" s="237">
        <v>1223.5999999999999</v>
      </c>
      <c r="L24" s="237">
        <v>1.0113000000000001</v>
      </c>
      <c r="M24" s="237">
        <v>73.721999999999994</v>
      </c>
      <c r="N24" s="237">
        <v>82.078999999999994</v>
      </c>
      <c r="O24" s="237">
        <v>75.427999999999997</v>
      </c>
      <c r="P24" s="237">
        <v>20</v>
      </c>
      <c r="Q24" s="237">
        <v>21.3</v>
      </c>
      <c r="R24" s="237">
        <v>20.2</v>
      </c>
      <c r="S24" s="237">
        <v>5.12</v>
      </c>
      <c r="T24" s="16">
        <v>13</v>
      </c>
      <c r="U24" s="23">
        <f t="shared" si="0"/>
        <v>23495</v>
      </c>
      <c r="V24" s="16"/>
      <c r="W24" s="90"/>
      <c r="X24" s="90"/>
      <c r="Y24" s="93"/>
    </row>
    <row r="25" spans="1:25">
      <c r="A25" s="16">
        <v>13</v>
      </c>
      <c r="B25" s="237" t="s">
        <v>224</v>
      </c>
      <c r="C25" s="237" t="s">
        <v>194</v>
      </c>
      <c r="D25" s="237">
        <v>975702</v>
      </c>
      <c r="E25" s="237">
        <v>5732336</v>
      </c>
      <c r="F25" s="237">
        <v>6.1640709999999999</v>
      </c>
      <c r="G25" s="237">
        <v>0</v>
      </c>
      <c r="H25" s="237">
        <v>80.424000000000007</v>
      </c>
      <c r="I25" s="237">
        <v>21</v>
      </c>
      <c r="J25" s="237">
        <v>872.9</v>
      </c>
      <c r="K25" s="237">
        <v>1256.3</v>
      </c>
      <c r="L25" s="237">
        <v>1.0111000000000001</v>
      </c>
      <c r="M25" s="237">
        <v>73.287999999999997</v>
      </c>
      <c r="N25" s="237">
        <v>83.221999999999994</v>
      </c>
      <c r="O25" s="237">
        <v>74.991</v>
      </c>
      <c r="P25" s="237">
        <v>20.399999999999999</v>
      </c>
      <c r="Q25" s="237">
        <v>21.5</v>
      </c>
      <c r="R25" s="237">
        <v>20.5</v>
      </c>
      <c r="S25" s="237">
        <v>5.12</v>
      </c>
      <c r="T25" s="16">
        <v>12</v>
      </c>
      <c r="U25" s="23">
        <f t="shared" si="0"/>
        <v>20938</v>
      </c>
      <c r="V25" s="16"/>
      <c r="W25" s="90"/>
      <c r="X25" s="90"/>
      <c r="Y25" s="93"/>
    </row>
    <row r="26" spans="1:25">
      <c r="A26" s="16">
        <v>12</v>
      </c>
      <c r="B26" s="237" t="s">
        <v>225</v>
      </c>
      <c r="C26" s="237" t="s">
        <v>194</v>
      </c>
      <c r="D26" s="237">
        <v>954764</v>
      </c>
      <c r="E26" s="237">
        <v>5729129</v>
      </c>
      <c r="F26" s="237">
        <v>6.668177</v>
      </c>
      <c r="G26" s="237">
        <v>0</v>
      </c>
      <c r="H26" s="237">
        <v>79.799000000000007</v>
      </c>
      <c r="I26" s="237">
        <v>20.6</v>
      </c>
      <c r="J26" s="237">
        <v>988.3</v>
      </c>
      <c r="K26" s="237">
        <v>1302.4000000000001</v>
      </c>
      <c r="L26" s="237">
        <v>1.0122</v>
      </c>
      <c r="M26" s="237">
        <v>76.11</v>
      </c>
      <c r="N26" s="237">
        <v>83.111000000000004</v>
      </c>
      <c r="O26" s="237">
        <v>82.043999999999997</v>
      </c>
      <c r="P26" s="237">
        <v>20.3</v>
      </c>
      <c r="Q26" s="237">
        <v>20.9</v>
      </c>
      <c r="R26" s="237">
        <v>20.7</v>
      </c>
      <c r="S26" s="237">
        <v>5.12</v>
      </c>
      <c r="T26" s="16">
        <v>11</v>
      </c>
      <c r="U26" s="23">
        <f t="shared" si="0"/>
        <v>23714</v>
      </c>
      <c r="V26" s="16"/>
      <c r="W26" s="94"/>
      <c r="X26" s="90"/>
      <c r="Y26" s="93"/>
    </row>
    <row r="27" spans="1:25">
      <c r="A27" s="16">
        <v>11</v>
      </c>
      <c r="B27" s="237" t="s">
        <v>226</v>
      </c>
      <c r="C27" s="237" t="s">
        <v>194</v>
      </c>
      <c r="D27" s="237">
        <v>931050</v>
      </c>
      <c r="E27" s="237">
        <v>5725479</v>
      </c>
      <c r="F27" s="237">
        <v>6.4675750000000001</v>
      </c>
      <c r="G27" s="237">
        <v>0</v>
      </c>
      <c r="H27" s="237">
        <v>77.474000000000004</v>
      </c>
      <c r="I27" s="237">
        <v>20.399999999999999</v>
      </c>
      <c r="J27" s="237">
        <v>1093.5</v>
      </c>
      <c r="K27" s="237">
        <v>1359.6</v>
      </c>
      <c r="L27" s="237">
        <v>1.0118</v>
      </c>
      <c r="M27" s="237">
        <v>71.671999999999997</v>
      </c>
      <c r="N27" s="237">
        <v>81.745999999999995</v>
      </c>
      <c r="O27" s="237">
        <v>79.146000000000001</v>
      </c>
      <c r="P27" s="237">
        <v>20.100000000000001</v>
      </c>
      <c r="Q27" s="237">
        <v>20.7</v>
      </c>
      <c r="R27" s="237">
        <v>20.3</v>
      </c>
      <c r="S27" s="237">
        <v>5.12</v>
      </c>
      <c r="T27" s="16">
        <v>10</v>
      </c>
      <c r="U27" s="23">
        <f t="shared" si="0"/>
        <v>26226</v>
      </c>
      <c r="V27" s="16"/>
      <c r="W27" s="94"/>
      <c r="X27" s="90"/>
      <c r="Y27" s="93"/>
    </row>
    <row r="28" spans="1:25">
      <c r="A28" s="16">
        <v>10</v>
      </c>
      <c r="B28" s="237" t="s">
        <v>227</v>
      </c>
      <c r="C28" s="237" t="s">
        <v>194</v>
      </c>
      <c r="D28" s="237">
        <v>904824</v>
      </c>
      <c r="E28" s="237">
        <v>5721338</v>
      </c>
      <c r="F28" s="237">
        <v>6.0946850000000001</v>
      </c>
      <c r="G28" s="237">
        <v>0</v>
      </c>
      <c r="H28" s="237">
        <v>77.334999999999994</v>
      </c>
      <c r="I28" s="237">
        <v>20.6</v>
      </c>
      <c r="J28" s="237">
        <v>1034.8</v>
      </c>
      <c r="K28" s="237">
        <v>1306.7</v>
      </c>
      <c r="L28" s="237">
        <v>1.0109999999999999</v>
      </c>
      <c r="M28" s="237">
        <v>72.373000000000005</v>
      </c>
      <c r="N28" s="237">
        <v>81.236999999999995</v>
      </c>
      <c r="O28" s="237">
        <v>73.900999999999996</v>
      </c>
      <c r="P28" s="237">
        <v>20</v>
      </c>
      <c r="Q28" s="237">
        <v>21.1</v>
      </c>
      <c r="R28" s="237">
        <v>20.100000000000001</v>
      </c>
      <c r="S28" s="237">
        <v>5.12</v>
      </c>
      <c r="T28" s="16">
        <v>9</v>
      </c>
      <c r="U28" s="23">
        <f t="shared" si="0"/>
        <v>24819</v>
      </c>
      <c r="V28" s="16"/>
      <c r="W28" s="94"/>
      <c r="X28" s="90"/>
      <c r="Y28" s="93"/>
    </row>
    <row r="29" spans="1:25">
      <c r="A29" s="16">
        <v>9</v>
      </c>
      <c r="B29" s="237" t="s">
        <v>228</v>
      </c>
      <c r="C29" s="237" t="s">
        <v>194</v>
      </c>
      <c r="D29" s="237">
        <v>880005</v>
      </c>
      <c r="E29" s="237">
        <v>5717413</v>
      </c>
      <c r="F29" s="237">
        <v>6.2653040000000004</v>
      </c>
      <c r="G29" s="237">
        <v>0</v>
      </c>
      <c r="H29" s="237">
        <v>78.337999999999994</v>
      </c>
      <c r="I29" s="237">
        <v>20.8</v>
      </c>
      <c r="J29" s="237">
        <v>1015.7</v>
      </c>
      <c r="K29" s="237">
        <v>1364.3</v>
      </c>
      <c r="L29" s="237">
        <v>1.0114000000000001</v>
      </c>
      <c r="M29" s="237">
        <v>73.262</v>
      </c>
      <c r="N29" s="237">
        <v>81.694000000000003</v>
      </c>
      <c r="O29" s="237">
        <v>76.343999999999994</v>
      </c>
      <c r="P29" s="237">
        <v>20.3</v>
      </c>
      <c r="Q29" s="237">
        <v>21.5</v>
      </c>
      <c r="R29" s="237">
        <v>20.399999999999999</v>
      </c>
      <c r="S29" s="237">
        <v>5.12</v>
      </c>
      <c r="T29" s="16">
        <v>8</v>
      </c>
      <c r="U29" s="23">
        <f t="shared" si="0"/>
        <v>24405</v>
      </c>
      <c r="V29" s="16"/>
      <c r="W29" s="94"/>
      <c r="X29" s="90"/>
      <c r="Y29" s="93"/>
    </row>
    <row r="30" spans="1:25" s="25" customFormat="1">
      <c r="A30" s="21">
        <v>8</v>
      </c>
      <c r="B30" s="237" t="s">
        <v>214</v>
      </c>
      <c r="C30" s="237" t="s">
        <v>194</v>
      </c>
      <c r="D30" s="237">
        <v>855600</v>
      </c>
      <c r="E30" s="237">
        <v>5713592</v>
      </c>
      <c r="F30" s="237">
        <v>6.4586600000000001</v>
      </c>
      <c r="G30" s="237">
        <v>0</v>
      </c>
      <c r="H30" s="237">
        <v>78.120999999999995</v>
      </c>
      <c r="I30" s="237">
        <v>20.8</v>
      </c>
      <c r="J30" s="237">
        <v>991.3</v>
      </c>
      <c r="K30" s="237">
        <v>1338</v>
      </c>
      <c r="L30" s="237">
        <v>1.0118</v>
      </c>
      <c r="M30" s="237">
        <v>73.271000000000001</v>
      </c>
      <c r="N30" s="237">
        <v>82.156000000000006</v>
      </c>
      <c r="O30" s="237">
        <v>79.126999999999995</v>
      </c>
      <c r="P30" s="237">
        <v>20.5</v>
      </c>
      <c r="Q30" s="237">
        <v>21.2</v>
      </c>
      <c r="R30" s="237">
        <v>20.7</v>
      </c>
      <c r="S30" s="237">
        <v>5.12</v>
      </c>
      <c r="T30" s="22">
        <v>7</v>
      </c>
      <c r="U30" s="23">
        <f t="shared" si="0"/>
        <v>23780</v>
      </c>
      <c r="V30" s="24">
        <v>8</v>
      </c>
      <c r="W30" s="94"/>
      <c r="X30" s="90"/>
      <c r="Y30" s="93"/>
    </row>
    <row r="31" spans="1:25">
      <c r="A31" s="16">
        <v>7</v>
      </c>
      <c r="B31" s="237" t="s">
        <v>215</v>
      </c>
      <c r="C31" s="237" t="s">
        <v>194</v>
      </c>
      <c r="D31" s="237">
        <v>831820</v>
      </c>
      <c r="E31" s="237">
        <v>5709860</v>
      </c>
      <c r="F31" s="237">
        <v>6.4030399999999998</v>
      </c>
      <c r="G31" s="237">
        <v>0</v>
      </c>
      <c r="H31" s="237">
        <v>78.953999999999994</v>
      </c>
      <c r="I31" s="237">
        <v>21.2</v>
      </c>
      <c r="J31" s="237">
        <v>956.5</v>
      </c>
      <c r="K31" s="237">
        <v>1199.5</v>
      </c>
      <c r="L31" s="237">
        <v>1.0116000000000001</v>
      </c>
      <c r="M31" s="237">
        <v>75.921000000000006</v>
      </c>
      <c r="N31" s="237">
        <v>82.081999999999994</v>
      </c>
      <c r="O31" s="237">
        <v>78.402000000000001</v>
      </c>
      <c r="P31" s="237">
        <v>20.6</v>
      </c>
      <c r="Q31" s="237">
        <v>21.7</v>
      </c>
      <c r="R31" s="237">
        <v>20.8</v>
      </c>
      <c r="S31" s="237">
        <v>5.12</v>
      </c>
      <c r="T31" s="16">
        <v>6</v>
      </c>
      <c r="U31" s="23">
        <f t="shared" si="0"/>
        <v>22955</v>
      </c>
      <c r="V31" s="5"/>
      <c r="W31" s="94"/>
      <c r="X31" s="90"/>
      <c r="Y31" s="93"/>
    </row>
    <row r="32" spans="1:25">
      <c r="A32" s="16">
        <v>6</v>
      </c>
      <c r="B32" s="237" t="s">
        <v>216</v>
      </c>
      <c r="C32" s="237" t="s">
        <v>194</v>
      </c>
      <c r="D32" s="237">
        <v>808865</v>
      </c>
      <c r="E32" s="237">
        <v>5706289</v>
      </c>
      <c r="F32" s="237">
        <v>6.4584599999999996</v>
      </c>
      <c r="G32" s="237">
        <v>0</v>
      </c>
      <c r="H32" s="237">
        <v>80.322000000000003</v>
      </c>
      <c r="I32" s="237">
        <v>21.3</v>
      </c>
      <c r="J32" s="237">
        <v>1022.6</v>
      </c>
      <c r="K32" s="237">
        <v>1364.3</v>
      </c>
      <c r="L32" s="237">
        <v>1.0117</v>
      </c>
      <c r="M32" s="237">
        <v>74.326999999999998</v>
      </c>
      <c r="N32" s="237">
        <v>83.1</v>
      </c>
      <c r="O32" s="237">
        <v>79.257000000000005</v>
      </c>
      <c r="P32" s="237">
        <v>20.9</v>
      </c>
      <c r="Q32" s="237">
        <v>21.7</v>
      </c>
      <c r="R32" s="237">
        <v>21.1</v>
      </c>
      <c r="S32" s="237">
        <v>5.12</v>
      </c>
      <c r="T32" s="16">
        <v>5</v>
      </c>
      <c r="U32" s="23">
        <f t="shared" si="0"/>
        <v>24540</v>
      </c>
      <c r="V32" s="5"/>
      <c r="W32" s="94"/>
      <c r="X32" s="90"/>
      <c r="Y32" s="93"/>
    </row>
    <row r="33" spans="1:25">
      <c r="A33" s="16">
        <v>5</v>
      </c>
      <c r="B33" s="237" t="s">
        <v>217</v>
      </c>
      <c r="C33" s="237" t="s">
        <v>194</v>
      </c>
      <c r="D33" s="237">
        <v>784325</v>
      </c>
      <c r="E33" s="237">
        <v>5702525</v>
      </c>
      <c r="F33" s="237">
        <v>6.597537</v>
      </c>
      <c r="G33" s="237">
        <v>0</v>
      </c>
      <c r="H33" s="237">
        <v>80.382999999999996</v>
      </c>
      <c r="I33" s="237">
        <v>21.1</v>
      </c>
      <c r="J33" s="237">
        <v>1047.8</v>
      </c>
      <c r="K33" s="237">
        <v>1485.2</v>
      </c>
      <c r="L33" s="237">
        <v>1.012</v>
      </c>
      <c r="M33" s="237">
        <v>74.921000000000006</v>
      </c>
      <c r="N33" s="237">
        <v>84.137</v>
      </c>
      <c r="O33" s="237">
        <v>81.212999999999994</v>
      </c>
      <c r="P33" s="237">
        <v>20.9</v>
      </c>
      <c r="Q33" s="237">
        <v>21.6</v>
      </c>
      <c r="R33" s="237">
        <v>21.1</v>
      </c>
      <c r="S33" s="237">
        <v>5.12</v>
      </c>
      <c r="T33" s="16">
        <v>4</v>
      </c>
      <c r="U33" s="23">
        <f t="shared" si="0"/>
        <v>25145</v>
      </c>
      <c r="V33" s="5"/>
      <c r="W33" s="94"/>
      <c r="X33" s="90"/>
      <c r="Y33" s="93"/>
    </row>
    <row r="34" spans="1:25">
      <c r="A34" s="16">
        <v>4</v>
      </c>
      <c r="B34" s="237" t="s">
        <v>218</v>
      </c>
      <c r="C34" s="237" t="s">
        <v>194</v>
      </c>
      <c r="D34" s="237">
        <v>759180</v>
      </c>
      <c r="E34" s="237">
        <v>5698673</v>
      </c>
      <c r="F34" s="237">
        <v>6.4342430000000004</v>
      </c>
      <c r="G34" s="237">
        <v>0</v>
      </c>
      <c r="H34" s="237">
        <v>78.668000000000006</v>
      </c>
      <c r="I34" s="237">
        <v>21.1</v>
      </c>
      <c r="J34" s="237">
        <v>1062.4000000000001</v>
      </c>
      <c r="K34" s="237">
        <v>1355.8</v>
      </c>
      <c r="L34" s="237">
        <v>1.0117</v>
      </c>
      <c r="M34" s="237">
        <v>75.475999999999999</v>
      </c>
      <c r="N34" s="237">
        <v>82.466999999999999</v>
      </c>
      <c r="O34" s="237">
        <v>78.864000000000004</v>
      </c>
      <c r="P34" s="237">
        <v>20.8</v>
      </c>
      <c r="Q34" s="237">
        <v>21.6</v>
      </c>
      <c r="R34" s="237">
        <v>20.9</v>
      </c>
      <c r="S34" s="237">
        <v>5.12</v>
      </c>
      <c r="T34" s="16">
        <v>3</v>
      </c>
      <c r="U34" s="23">
        <f t="shared" si="0"/>
        <v>25495</v>
      </c>
      <c r="V34" s="5"/>
      <c r="W34" s="94"/>
      <c r="X34" s="90"/>
      <c r="Y34" s="93"/>
    </row>
    <row r="35" spans="1:25">
      <c r="A35" s="16">
        <v>3</v>
      </c>
      <c r="B35" s="237" t="s">
        <v>219</v>
      </c>
      <c r="C35" s="237" t="s">
        <v>194</v>
      </c>
      <c r="D35" s="237">
        <v>733685</v>
      </c>
      <c r="E35" s="237">
        <v>5694694</v>
      </c>
      <c r="F35" s="237">
        <v>6.4504799999999998</v>
      </c>
      <c r="G35" s="237">
        <v>0</v>
      </c>
      <c r="H35" s="237">
        <v>78.436999999999998</v>
      </c>
      <c r="I35" s="237">
        <v>21.1</v>
      </c>
      <c r="J35" s="237">
        <v>1085.7</v>
      </c>
      <c r="K35" s="237">
        <v>1394.2</v>
      </c>
      <c r="L35" s="237">
        <v>1.0117</v>
      </c>
      <c r="M35" s="237">
        <v>73.980999999999995</v>
      </c>
      <c r="N35" s="237">
        <v>82.611000000000004</v>
      </c>
      <c r="O35" s="237">
        <v>79.167000000000002</v>
      </c>
      <c r="P35" s="237">
        <v>20.9</v>
      </c>
      <c r="Q35" s="237">
        <v>21.6</v>
      </c>
      <c r="R35" s="237">
        <v>21.1</v>
      </c>
      <c r="S35" s="237">
        <v>5.12</v>
      </c>
      <c r="T35" s="16">
        <v>2</v>
      </c>
      <c r="U35" s="23">
        <f t="shared" si="0"/>
        <v>26035</v>
      </c>
      <c r="V35" s="5"/>
      <c r="W35" s="94"/>
      <c r="X35" s="90"/>
      <c r="Y35" s="93"/>
    </row>
    <row r="36" spans="1:25">
      <c r="A36" s="16">
        <v>2</v>
      </c>
      <c r="B36" s="237" t="s">
        <v>220</v>
      </c>
      <c r="C36" s="237" t="s">
        <v>194</v>
      </c>
      <c r="D36" s="237">
        <v>707650</v>
      </c>
      <c r="E36" s="237">
        <v>5690618</v>
      </c>
      <c r="F36" s="237">
        <v>6.371823</v>
      </c>
      <c r="G36" s="237">
        <v>0</v>
      </c>
      <c r="H36" s="237">
        <v>79.984999999999999</v>
      </c>
      <c r="I36" s="237">
        <v>21.5</v>
      </c>
      <c r="J36" s="237">
        <v>951.5</v>
      </c>
      <c r="K36" s="237">
        <v>1485.4</v>
      </c>
      <c r="L36" s="237">
        <v>1.0115000000000001</v>
      </c>
      <c r="M36" s="237">
        <v>75.605999999999995</v>
      </c>
      <c r="N36" s="237">
        <v>83.215999999999994</v>
      </c>
      <c r="O36" s="237">
        <v>78.14</v>
      </c>
      <c r="P36" s="237">
        <v>21.3</v>
      </c>
      <c r="Q36" s="237">
        <v>22.1</v>
      </c>
      <c r="R36" s="237">
        <v>21.4</v>
      </c>
      <c r="S36" s="237">
        <v>5.12</v>
      </c>
      <c r="T36" s="16">
        <v>1</v>
      </c>
      <c r="U36" s="23">
        <f t="shared" si="0"/>
        <v>22834</v>
      </c>
      <c r="V36" s="5"/>
      <c r="W36" s="94"/>
      <c r="X36" s="90"/>
      <c r="Y36" s="93"/>
    </row>
    <row r="37" spans="1:25">
      <c r="A37" s="16">
        <v>1</v>
      </c>
      <c r="B37" s="237" t="s">
        <v>221</v>
      </c>
      <c r="C37" s="237" t="s">
        <v>194</v>
      </c>
      <c r="D37" s="237">
        <v>684816</v>
      </c>
      <c r="E37" s="237">
        <v>5687100</v>
      </c>
      <c r="F37" s="237">
        <v>6.4768610000000004</v>
      </c>
      <c r="G37" s="237">
        <v>0</v>
      </c>
      <c r="H37" s="237">
        <v>79.540999999999997</v>
      </c>
      <c r="I37" s="237">
        <v>21.5</v>
      </c>
      <c r="J37" s="237">
        <v>1037.5999999999999</v>
      </c>
      <c r="K37" s="237">
        <v>1426.9</v>
      </c>
      <c r="L37" s="237">
        <v>1.0117</v>
      </c>
      <c r="M37" s="237">
        <v>75.447000000000003</v>
      </c>
      <c r="N37" s="237">
        <v>83.45</v>
      </c>
      <c r="O37" s="237">
        <v>79.644999999999996</v>
      </c>
      <c r="P37" s="237">
        <v>21.3</v>
      </c>
      <c r="Q37" s="237">
        <v>21.9</v>
      </c>
      <c r="R37" s="237">
        <v>21.5</v>
      </c>
      <c r="S37" s="237">
        <v>5.12</v>
      </c>
      <c r="T37" s="1"/>
      <c r="U37" s="26"/>
      <c r="V37" s="5"/>
      <c r="W37" s="94"/>
      <c r="X37" s="90"/>
      <c r="Y37" s="93"/>
    </row>
    <row r="38" spans="1:25">
      <c r="A38" s="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7"/>
      <c r="O38" s="26"/>
      <c r="P38" s="26"/>
      <c r="Q38" s="26"/>
      <c r="R38" s="26"/>
      <c r="S38" s="26"/>
      <c r="T38" s="26"/>
      <c r="U38" s="26"/>
      <c r="V38" s="5"/>
      <c r="W38" s="311"/>
      <c r="X38" s="311"/>
      <c r="Y38" s="311"/>
    </row>
    <row r="39" spans="1:25">
      <c r="A39" s="1"/>
      <c r="B39" s="28" t="s">
        <v>50</v>
      </c>
      <c r="C39" s="29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1"/>
      <c r="O39" s="30"/>
      <c r="P39" s="30"/>
      <c r="Q39" s="30"/>
      <c r="R39" s="30"/>
      <c r="S39" s="30"/>
      <c r="T39" s="30"/>
      <c r="U39" s="30"/>
      <c r="V39" s="30"/>
      <c r="W39" s="311"/>
      <c r="X39" s="311"/>
      <c r="Y39" s="311"/>
    </row>
    <row r="40" spans="1:25">
      <c r="A40" s="1"/>
      <c r="B40" s="29"/>
      <c r="C40" s="29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1"/>
      <c r="O40" s="30"/>
      <c r="P40" s="30"/>
      <c r="Q40" s="30"/>
      <c r="R40" s="30"/>
      <c r="S40" s="30"/>
      <c r="T40" s="30"/>
      <c r="U40" s="30"/>
      <c r="V40" s="30"/>
      <c r="W40" s="311"/>
      <c r="X40" s="311"/>
      <c r="Y40" s="311"/>
    </row>
    <row r="41" spans="1:25">
      <c r="A41" s="1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7"/>
      <c r="O41" s="26"/>
      <c r="P41" s="26"/>
      <c r="Q41" s="26"/>
      <c r="R41" s="26"/>
      <c r="S41" s="26"/>
      <c r="T41" s="26"/>
      <c r="U41" s="26"/>
      <c r="V41" s="5"/>
      <c r="W41" s="311"/>
      <c r="X41" s="311"/>
      <c r="Y41" s="311"/>
    </row>
    <row r="42" spans="1:25">
      <c r="D42" s="32"/>
      <c r="E42" s="32"/>
      <c r="N42" s="32"/>
    </row>
  </sheetData>
  <mergeCells count="4">
    <mergeCell ref="W1:W5"/>
    <mergeCell ref="X1:X5"/>
    <mergeCell ref="Y1:Y5"/>
    <mergeCell ref="W38:Y41"/>
  </mergeCells>
  <pageMargins left="0.7" right="0.7" top="0.75" bottom="0.75" header="0.3" footer="0.3"/>
  <pageSetup scale="36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2"/>
  <sheetViews>
    <sheetView view="pageBreakPreview" zoomScale="80" zoomScaleNormal="10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D7" sqref="D7"/>
    </sheetView>
  </sheetViews>
  <sheetFormatPr defaultColWidth="11.42578125" defaultRowHeight="15"/>
  <cols>
    <col min="1" max="1" width="7.28515625" customWidth="1"/>
    <col min="4" max="4" width="10.85546875" bestFit="1" customWidth="1"/>
    <col min="5" max="5" width="10.140625" bestFit="1" customWidth="1"/>
    <col min="6" max="6" width="11.140625" bestFit="1" customWidth="1"/>
    <col min="7" max="7" width="10.5703125" bestFit="1" customWidth="1"/>
    <col min="8" max="8" width="9.5703125" bestFit="1" customWidth="1"/>
    <col min="9" max="9" width="11.7109375" bestFit="1" customWidth="1"/>
    <col min="10" max="10" width="9.5703125" bestFit="1" customWidth="1"/>
    <col min="11" max="11" width="11" bestFit="1" customWidth="1"/>
    <col min="12" max="15" width="8" bestFit="1" customWidth="1"/>
    <col min="16" max="17" width="6.7109375" bestFit="1" customWidth="1"/>
    <col min="18" max="18" width="7.7109375" bestFit="1" customWidth="1"/>
    <col min="19" max="19" width="8.140625" bestFit="1" customWidth="1"/>
    <col min="20" max="20" width="3.7109375" customWidth="1"/>
    <col min="21" max="21" width="14.140625" bestFit="1" customWidth="1"/>
    <col min="22" max="22" width="4.85546875" bestFit="1" customWidth="1"/>
    <col min="23" max="23" width="24.42578125" bestFit="1" customWidth="1"/>
  </cols>
  <sheetData>
    <row r="1" spans="1:25" ht="15.75">
      <c r="A1" s="1"/>
      <c r="B1" s="1"/>
      <c r="C1" s="12"/>
      <c r="D1" s="13" t="s">
        <v>21</v>
      </c>
      <c r="E1" s="1"/>
      <c r="F1" s="1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4"/>
      <c r="W1" s="308" t="s">
        <v>125</v>
      </c>
      <c r="X1" s="308" t="s">
        <v>126</v>
      </c>
      <c r="Y1" s="309" t="s">
        <v>127</v>
      </c>
    </row>
    <row r="2" spans="1:25">
      <c r="A2" s="1"/>
      <c r="B2" s="1"/>
      <c r="C2" s="1"/>
      <c r="D2" s="14" t="s">
        <v>23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5" t="s">
        <v>24</v>
      </c>
      <c r="V2" s="4"/>
      <c r="W2" s="308"/>
      <c r="X2" s="308"/>
      <c r="Y2" s="309"/>
    </row>
    <row r="3" spans="1:25">
      <c r="A3" s="16" t="s">
        <v>25</v>
      </c>
      <c r="B3" s="1"/>
      <c r="C3" s="1"/>
      <c r="D3" s="14" t="s">
        <v>26</v>
      </c>
      <c r="E3" s="1"/>
      <c r="F3" s="1"/>
      <c r="G3" s="16" t="s">
        <v>27</v>
      </c>
      <c r="H3" s="16" t="s">
        <v>28</v>
      </c>
      <c r="I3" s="16" t="s">
        <v>28</v>
      </c>
      <c r="J3" s="16" t="s">
        <v>28</v>
      </c>
      <c r="K3" s="1"/>
      <c r="L3" s="11" t="s">
        <v>29</v>
      </c>
      <c r="M3" s="11" t="s">
        <v>30</v>
      </c>
      <c r="N3" s="11" t="s">
        <v>31</v>
      </c>
      <c r="O3" s="11" t="s">
        <v>32</v>
      </c>
      <c r="P3" s="11" t="s">
        <v>30</v>
      </c>
      <c r="Q3" s="11" t="s">
        <v>31</v>
      </c>
      <c r="R3" s="11" t="s">
        <v>32</v>
      </c>
      <c r="S3" s="11" t="s">
        <v>33</v>
      </c>
      <c r="T3" s="1"/>
      <c r="U3" s="15" t="s">
        <v>34</v>
      </c>
      <c r="V3" s="4"/>
      <c r="W3" s="308"/>
      <c r="X3" s="308"/>
      <c r="Y3" s="309"/>
    </row>
    <row r="4" spans="1:25">
      <c r="A4" s="16" t="s">
        <v>35</v>
      </c>
      <c r="B4" s="11" t="s">
        <v>1</v>
      </c>
      <c r="C4" s="11" t="s">
        <v>2</v>
      </c>
      <c r="D4" s="14" t="s">
        <v>3</v>
      </c>
      <c r="E4" s="11" t="s">
        <v>4</v>
      </c>
      <c r="F4" s="11" t="s">
        <v>5</v>
      </c>
      <c r="G4" s="11" t="s">
        <v>36</v>
      </c>
      <c r="H4" s="11" t="s">
        <v>37</v>
      </c>
      <c r="I4" s="11" t="s">
        <v>38</v>
      </c>
      <c r="J4" s="11" t="s">
        <v>39</v>
      </c>
      <c r="K4" s="11" t="s">
        <v>6</v>
      </c>
      <c r="L4" s="11" t="s">
        <v>40</v>
      </c>
      <c r="M4" s="11" t="s">
        <v>41</v>
      </c>
      <c r="N4" s="11" t="s">
        <v>41</v>
      </c>
      <c r="O4" s="11" t="s">
        <v>41</v>
      </c>
      <c r="P4" s="11" t="s">
        <v>42</v>
      </c>
      <c r="Q4" s="11" t="s">
        <v>42</v>
      </c>
      <c r="R4" s="11" t="s">
        <v>43</v>
      </c>
      <c r="S4" s="11" t="s">
        <v>44</v>
      </c>
      <c r="T4" s="1"/>
      <c r="U4" s="15" t="s">
        <v>45</v>
      </c>
      <c r="V4" s="4"/>
      <c r="W4" s="308"/>
      <c r="X4" s="308"/>
      <c r="Y4" s="309"/>
    </row>
    <row r="5" spans="1:25" ht="15.75" thickBot="1">
      <c r="A5" s="16"/>
      <c r="B5" s="11" t="s">
        <v>0</v>
      </c>
      <c r="C5" s="11" t="s">
        <v>0</v>
      </c>
      <c r="D5" s="17" t="s">
        <v>7</v>
      </c>
      <c r="E5" s="11" t="s">
        <v>7</v>
      </c>
      <c r="F5" s="11" t="s">
        <v>0</v>
      </c>
      <c r="G5" s="11" t="s">
        <v>7</v>
      </c>
      <c r="H5" s="18" t="s">
        <v>46</v>
      </c>
      <c r="I5" s="11" t="s">
        <v>9</v>
      </c>
      <c r="J5" s="11" t="s">
        <v>10</v>
      </c>
      <c r="K5" s="11" t="s">
        <v>10</v>
      </c>
      <c r="L5" s="11" t="s">
        <v>11</v>
      </c>
      <c r="M5" s="11" t="s">
        <v>8</v>
      </c>
      <c r="N5" s="11" t="s">
        <v>8</v>
      </c>
      <c r="O5" s="11" t="s">
        <v>8</v>
      </c>
      <c r="P5" s="11" t="s">
        <v>9</v>
      </c>
      <c r="Q5" s="11" t="s">
        <v>9</v>
      </c>
      <c r="R5" s="11" t="s">
        <v>9</v>
      </c>
      <c r="S5" s="11" t="s">
        <v>12</v>
      </c>
      <c r="T5" s="19" t="s">
        <v>47</v>
      </c>
      <c r="U5" s="20" t="s">
        <v>48</v>
      </c>
      <c r="V5" s="4"/>
      <c r="W5" s="308"/>
      <c r="X5" s="308"/>
      <c r="Y5" s="309"/>
    </row>
    <row r="6" spans="1:25">
      <c r="A6" s="21">
        <v>32</v>
      </c>
      <c r="D6">
        <v>1217885</v>
      </c>
      <c r="T6" s="22">
        <v>31</v>
      </c>
      <c r="U6" s="23">
        <f>D6-D7</f>
        <v>176</v>
      </c>
      <c r="V6" s="4"/>
      <c r="W6" s="227"/>
      <c r="X6" s="227"/>
      <c r="Y6" s="234"/>
    </row>
    <row r="7" spans="1:25">
      <c r="A7" s="21">
        <v>31</v>
      </c>
      <c r="B7" s="237"/>
      <c r="C7" s="237"/>
      <c r="D7">
        <v>1217709</v>
      </c>
      <c r="T7" s="22">
        <v>30</v>
      </c>
      <c r="U7" s="23">
        <f>D7-D8</f>
        <v>317</v>
      </c>
      <c r="V7" s="24">
        <v>1</v>
      </c>
      <c r="W7" s="112"/>
      <c r="X7" s="112"/>
      <c r="Y7" s="225">
        <f t="shared" ref="Y7:Y27" si="0">((X7*100)/D7)-100</f>
        <v>-100</v>
      </c>
    </row>
    <row r="8" spans="1:25">
      <c r="A8" s="16">
        <v>30</v>
      </c>
      <c r="B8" s="237"/>
      <c r="C8" s="237"/>
      <c r="D8">
        <v>1217392</v>
      </c>
      <c r="T8" s="16">
        <v>29</v>
      </c>
      <c r="U8" s="23">
        <f>D8-D9</f>
        <v>303</v>
      </c>
      <c r="V8" s="4"/>
      <c r="W8" s="91"/>
      <c r="X8" s="91"/>
      <c r="Y8" s="225">
        <f t="shared" si="0"/>
        <v>-100</v>
      </c>
    </row>
    <row r="9" spans="1:25" s="25" customFormat="1">
      <c r="A9" s="21">
        <v>29</v>
      </c>
      <c r="B9" s="237" t="s">
        <v>250</v>
      </c>
      <c r="C9" s="237" t="s">
        <v>194</v>
      </c>
      <c r="D9" s="237">
        <v>1217089</v>
      </c>
      <c r="E9" s="237">
        <v>69368</v>
      </c>
      <c r="F9" s="237">
        <v>6.7014800000000001</v>
      </c>
      <c r="G9" s="237">
        <v>0</v>
      </c>
      <c r="H9" s="237">
        <v>81.953999999999994</v>
      </c>
      <c r="I9" s="237">
        <v>23.8</v>
      </c>
      <c r="J9" s="237">
        <v>14.4</v>
      </c>
      <c r="K9" s="237">
        <v>42.8</v>
      </c>
      <c r="L9" s="237">
        <v>1.0108999999999999</v>
      </c>
      <c r="M9" s="237">
        <v>80.195999999999998</v>
      </c>
      <c r="N9" s="237">
        <v>84.247</v>
      </c>
      <c r="O9" s="237">
        <v>81.613</v>
      </c>
      <c r="P9" s="237">
        <v>14.5</v>
      </c>
      <c r="Q9" s="237">
        <v>33.200000000000003</v>
      </c>
      <c r="R9" s="237">
        <v>17.5</v>
      </c>
      <c r="S9" s="237">
        <v>4.8099999999999996</v>
      </c>
      <c r="T9" s="22">
        <v>28</v>
      </c>
      <c r="U9" s="23">
        <f t="shared" ref="U9:U36" si="1">D9-D10</f>
        <v>341</v>
      </c>
      <c r="V9" s="24">
        <v>29</v>
      </c>
      <c r="W9" s="91"/>
      <c r="X9" s="91"/>
      <c r="Y9" s="225">
        <f t="shared" si="0"/>
        <v>-100</v>
      </c>
    </row>
    <row r="10" spans="1:25">
      <c r="A10" s="16">
        <v>28</v>
      </c>
      <c r="B10" s="237" t="s">
        <v>251</v>
      </c>
      <c r="C10" s="237" t="s">
        <v>194</v>
      </c>
      <c r="D10" s="237">
        <v>1216748</v>
      </c>
      <c r="E10" s="237">
        <v>69316</v>
      </c>
      <c r="F10" s="237">
        <v>6.6423750000000004</v>
      </c>
      <c r="G10" s="237">
        <v>0</v>
      </c>
      <c r="H10" s="237">
        <v>82.31</v>
      </c>
      <c r="I10" s="237">
        <v>23.4</v>
      </c>
      <c r="J10" s="237">
        <v>16.399999999999999</v>
      </c>
      <c r="K10" s="237">
        <v>41.5</v>
      </c>
      <c r="L10" s="237">
        <v>1.0107999999999999</v>
      </c>
      <c r="M10" s="237">
        <v>80.406000000000006</v>
      </c>
      <c r="N10" s="237">
        <v>84.539000000000001</v>
      </c>
      <c r="O10" s="237">
        <v>80.727000000000004</v>
      </c>
      <c r="P10" s="237">
        <v>13.5</v>
      </c>
      <c r="Q10" s="237">
        <v>33.4</v>
      </c>
      <c r="R10" s="237">
        <v>17.3</v>
      </c>
      <c r="S10" s="237">
        <v>4.8099999999999996</v>
      </c>
      <c r="T10" s="16">
        <v>27</v>
      </c>
      <c r="U10" s="23">
        <f t="shared" si="1"/>
        <v>396</v>
      </c>
      <c r="V10" s="16"/>
      <c r="W10" s="91"/>
      <c r="X10" s="91"/>
      <c r="Y10" s="225">
        <f t="shared" si="0"/>
        <v>-100</v>
      </c>
    </row>
    <row r="11" spans="1:25">
      <c r="A11" s="16">
        <v>27</v>
      </c>
      <c r="B11" s="237" t="s">
        <v>252</v>
      </c>
      <c r="C11" s="237" t="s">
        <v>194</v>
      </c>
      <c r="D11" s="237">
        <v>1216352</v>
      </c>
      <c r="E11" s="237">
        <v>69256</v>
      </c>
      <c r="F11" s="237">
        <v>6.7832730000000003</v>
      </c>
      <c r="G11" s="237">
        <v>0</v>
      </c>
      <c r="H11" s="237">
        <v>83.613</v>
      </c>
      <c r="I11" s="237">
        <v>23.4</v>
      </c>
      <c r="J11" s="237">
        <v>0.9</v>
      </c>
      <c r="K11" s="237">
        <v>30.5</v>
      </c>
      <c r="L11" s="237">
        <v>1.0114000000000001</v>
      </c>
      <c r="M11" s="237">
        <v>80.968000000000004</v>
      </c>
      <c r="N11" s="237">
        <v>84.694000000000003</v>
      </c>
      <c r="O11" s="237">
        <v>81.775999999999996</v>
      </c>
      <c r="P11" s="237">
        <v>12.2</v>
      </c>
      <c r="Q11" s="237">
        <v>34</v>
      </c>
      <c r="R11" s="237">
        <v>14.6</v>
      </c>
      <c r="S11" s="237">
        <v>4.8099999999999996</v>
      </c>
      <c r="T11" s="16">
        <v>26</v>
      </c>
      <c r="U11" s="23">
        <f t="shared" si="1"/>
        <v>33</v>
      </c>
      <c r="V11" s="16"/>
      <c r="W11" s="91"/>
      <c r="X11" s="91"/>
      <c r="Y11" s="225">
        <f t="shared" si="0"/>
        <v>-100</v>
      </c>
    </row>
    <row r="12" spans="1:25">
      <c r="A12" s="16">
        <v>26</v>
      </c>
      <c r="B12" s="237" t="s">
        <v>253</v>
      </c>
      <c r="C12" s="237" t="s">
        <v>194</v>
      </c>
      <c r="D12" s="237">
        <v>1216319</v>
      </c>
      <c r="E12" s="237">
        <v>69251</v>
      </c>
      <c r="F12" s="237">
        <v>6.924912</v>
      </c>
      <c r="G12" s="237">
        <v>0</v>
      </c>
      <c r="H12" s="237">
        <v>82.210999999999999</v>
      </c>
      <c r="I12" s="237">
        <v>21.1</v>
      </c>
      <c r="J12" s="237">
        <v>140</v>
      </c>
      <c r="K12" s="237">
        <v>522.9</v>
      </c>
      <c r="L12" s="237">
        <v>1.0116000000000001</v>
      </c>
      <c r="M12" s="237">
        <v>77.335999999999999</v>
      </c>
      <c r="N12" s="237">
        <v>84.756</v>
      </c>
      <c r="O12" s="237">
        <v>84.04</v>
      </c>
      <c r="P12" s="237">
        <v>13.9</v>
      </c>
      <c r="Q12" s="237">
        <v>28.2</v>
      </c>
      <c r="R12" s="237">
        <v>15.6</v>
      </c>
      <c r="S12" s="237">
        <v>4.8099999999999996</v>
      </c>
      <c r="T12" s="16">
        <v>25</v>
      </c>
      <c r="U12" s="23">
        <f t="shared" si="1"/>
        <v>3324</v>
      </c>
      <c r="V12" s="16"/>
      <c r="W12" s="125"/>
      <c r="X12" s="125"/>
      <c r="Y12" s="225">
        <f t="shared" si="0"/>
        <v>-100</v>
      </c>
    </row>
    <row r="13" spans="1:25">
      <c r="A13" s="16">
        <v>25</v>
      </c>
      <c r="B13" s="237" t="s">
        <v>254</v>
      </c>
      <c r="C13" s="237" t="s">
        <v>194</v>
      </c>
      <c r="D13" s="237">
        <v>1212995</v>
      </c>
      <c r="E13" s="237">
        <v>68729</v>
      </c>
      <c r="F13" s="237">
        <v>6.3684849999999997</v>
      </c>
      <c r="G13" s="237">
        <v>0</v>
      </c>
      <c r="H13" s="237">
        <v>67.388999999999996</v>
      </c>
      <c r="I13" s="237">
        <v>20.399999999999999</v>
      </c>
      <c r="J13" s="237">
        <v>911.8</v>
      </c>
      <c r="K13" s="237">
        <v>1211.2</v>
      </c>
      <c r="L13" s="237">
        <v>1.0098</v>
      </c>
      <c r="M13" s="237">
        <v>54.003999999999998</v>
      </c>
      <c r="N13" s="237">
        <v>81.067999999999998</v>
      </c>
      <c r="O13" s="237">
        <v>78.346999999999994</v>
      </c>
      <c r="P13" s="237">
        <v>19.3</v>
      </c>
      <c r="Q13" s="237">
        <v>22</v>
      </c>
      <c r="R13" s="237">
        <v>21.7</v>
      </c>
      <c r="S13" s="237">
        <v>4.8099999999999996</v>
      </c>
      <c r="T13" s="16">
        <v>24</v>
      </c>
      <c r="U13" s="23">
        <f t="shared" si="1"/>
        <v>21875</v>
      </c>
      <c r="V13" s="16"/>
      <c r="W13" s="91"/>
      <c r="X13" s="91"/>
      <c r="Y13" s="225">
        <f t="shared" si="0"/>
        <v>-100</v>
      </c>
    </row>
    <row r="14" spans="1:25">
      <c r="A14" s="16">
        <v>24</v>
      </c>
      <c r="B14" s="237" t="s">
        <v>255</v>
      </c>
      <c r="C14" s="237" t="s">
        <v>194</v>
      </c>
      <c r="D14" s="237">
        <v>1191120</v>
      </c>
      <c r="E14" s="237">
        <v>64757</v>
      </c>
      <c r="F14" s="237">
        <v>5.0369510000000002</v>
      </c>
      <c r="G14" s="237">
        <v>0</v>
      </c>
      <c r="H14" s="237">
        <v>66.334999999999994</v>
      </c>
      <c r="I14" s="237">
        <v>20.5</v>
      </c>
      <c r="J14" s="237">
        <v>914.3</v>
      </c>
      <c r="K14" s="237">
        <v>1272.5999999999999</v>
      </c>
      <c r="L14" s="237">
        <v>1.0075000000000001</v>
      </c>
      <c r="M14" s="237">
        <v>50.795000000000002</v>
      </c>
      <c r="N14" s="237">
        <v>79.921999999999997</v>
      </c>
      <c r="O14" s="237">
        <v>59.274000000000001</v>
      </c>
      <c r="P14" s="237">
        <v>18.600000000000001</v>
      </c>
      <c r="Q14" s="237">
        <v>22.4</v>
      </c>
      <c r="R14" s="237">
        <v>20.2</v>
      </c>
      <c r="S14" s="237">
        <v>4.8</v>
      </c>
      <c r="T14" s="16">
        <v>23</v>
      </c>
      <c r="U14" s="23">
        <f t="shared" si="1"/>
        <v>21943</v>
      </c>
      <c r="V14" s="16"/>
      <c r="W14" s="91"/>
      <c r="X14" s="91"/>
      <c r="Y14" s="225">
        <f t="shared" si="0"/>
        <v>-100</v>
      </c>
    </row>
    <row r="15" spans="1:25">
      <c r="A15" s="16">
        <v>23</v>
      </c>
      <c r="B15" s="237" t="s">
        <v>256</v>
      </c>
      <c r="C15" s="237" t="s">
        <v>194</v>
      </c>
      <c r="D15" s="237">
        <v>1169177</v>
      </c>
      <c r="E15" s="237">
        <v>60743</v>
      </c>
      <c r="F15" s="237">
        <v>5.3221740000000004</v>
      </c>
      <c r="G15" s="237">
        <v>0</v>
      </c>
      <c r="H15" s="237">
        <v>68.427999999999997</v>
      </c>
      <c r="I15" s="237">
        <v>20.9</v>
      </c>
      <c r="J15" s="237">
        <v>856</v>
      </c>
      <c r="K15" s="237">
        <v>1102.9000000000001</v>
      </c>
      <c r="L15" s="237">
        <v>1.008</v>
      </c>
      <c r="M15" s="237">
        <v>57.878999999999998</v>
      </c>
      <c r="N15" s="237">
        <v>80.447000000000003</v>
      </c>
      <c r="O15" s="237">
        <v>63.348999999999997</v>
      </c>
      <c r="P15" s="237">
        <v>20.2</v>
      </c>
      <c r="Q15" s="237">
        <v>22.2</v>
      </c>
      <c r="R15" s="237">
        <v>20.5</v>
      </c>
      <c r="S15" s="237">
        <v>4.8099999999999996</v>
      </c>
      <c r="T15" s="16">
        <v>22</v>
      </c>
      <c r="U15" s="23">
        <f t="shared" si="1"/>
        <v>20537</v>
      </c>
      <c r="V15" s="16"/>
      <c r="W15" s="112"/>
      <c r="X15" s="112"/>
      <c r="Y15" s="225">
        <f t="shared" si="0"/>
        <v>-100</v>
      </c>
    </row>
    <row r="16" spans="1:25" s="25" customFormat="1">
      <c r="A16" s="21">
        <v>22</v>
      </c>
      <c r="B16" s="237" t="s">
        <v>243</v>
      </c>
      <c r="C16" s="237" t="s">
        <v>194</v>
      </c>
      <c r="D16" s="237">
        <v>1148640</v>
      </c>
      <c r="E16" s="237">
        <v>57077</v>
      </c>
      <c r="F16" s="237">
        <v>5.1811499999999997</v>
      </c>
      <c r="G16" s="237">
        <v>0</v>
      </c>
      <c r="H16" s="237">
        <v>67.799000000000007</v>
      </c>
      <c r="I16" s="237">
        <v>21.4</v>
      </c>
      <c r="J16" s="237">
        <v>855.4</v>
      </c>
      <c r="K16" s="237">
        <v>1107.5999999999999</v>
      </c>
      <c r="L16" s="237">
        <v>1.0077</v>
      </c>
      <c r="M16" s="237">
        <v>58.421999999999997</v>
      </c>
      <c r="N16" s="237">
        <v>81.617999999999995</v>
      </c>
      <c r="O16" s="237">
        <v>61.451999999999998</v>
      </c>
      <c r="P16" s="237">
        <v>19.8</v>
      </c>
      <c r="Q16" s="237">
        <v>23.3</v>
      </c>
      <c r="R16" s="237">
        <v>20.8</v>
      </c>
      <c r="S16" s="237">
        <v>4.8099999999999996</v>
      </c>
      <c r="T16" s="22">
        <v>21</v>
      </c>
      <c r="U16" s="23">
        <f t="shared" si="1"/>
        <v>20528</v>
      </c>
      <c r="V16" s="24">
        <v>22</v>
      </c>
      <c r="W16" s="99"/>
      <c r="X16" s="99"/>
      <c r="Y16" s="225">
        <f t="shared" si="0"/>
        <v>-100</v>
      </c>
    </row>
    <row r="17" spans="1:25">
      <c r="A17" s="16">
        <v>21</v>
      </c>
      <c r="B17" s="237" t="s">
        <v>244</v>
      </c>
      <c r="C17" s="237" t="s">
        <v>194</v>
      </c>
      <c r="D17" s="237">
        <v>1128112</v>
      </c>
      <c r="E17" s="237">
        <v>53390</v>
      </c>
      <c r="F17" s="237">
        <v>5.2938609999999997</v>
      </c>
      <c r="G17" s="237">
        <v>0</v>
      </c>
      <c r="H17" s="237">
        <v>69.852000000000004</v>
      </c>
      <c r="I17" s="237">
        <v>21.9</v>
      </c>
      <c r="J17" s="237">
        <v>828.6</v>
      </c>
      <c r="K17" s="237">
        <v>1123.5</v>
      </c>
      <c r="L17" s="237">
        <v>1.0079</v>
      </c>
      <c r="M17" s="237">
        <v>60.063000000000002</v>
      </c>
      <c r="N17" s="237">
        <v>75.623999999999995</v>
      </c>
      <c r="O17" s="237">
        <v>63.259</v>
      </c>
      <c r="P17" s="237">
        <v>20.9</v>
      </c>
      <c r="Q17" s="237">
        <v>23.7</v>
      </c>
      <c r="R17" s="237">
        <v>21.7</v>
      </c>
      <c r="S17" s="237">
        <v>4.8099999999999996</v>
      </c>
      <c r="T17" s="16">
        <v>20</v>
      </c>
      <c r="U17" s="23">
        <f t="shared" si="1"/>
        <v>19886</v>
      </c>
      <c r="V17" s="16"/>
      <c r="W17" s="99"/>
      <c r="X17" s="99"/>
      <c r="Y17" s="225">
        <f t="shared" si="0"/>
        <v>-100</v>
      </c>
    </row>
    <row r="18" spans="1:25">
      <c r="A18" s="16">
        <v>20</v>
      </c>
      <c r="B18" s="237" t="s">
        <v>245</v>
      </c>
      <c r="C18" s="237" t="s">
        <v>194</v>
      </c>
      <c r="D18" s="237">
        <v>1108226</v>
      </c>
      <c r="E18" s="237">
        <v>49916</v>
      </c>
      <c r="F18" s="237">
        <v>5.7263929999999998</v>
      </c>
      <c r="G18" s="237">
        <v>0</v>
      </c>
      <c r="H18" s="237">
        <v>82.415000000000006</v>
      </c>
      <c r="I18" s="237">
        <v>22.2</v>
      </c>
      <c r="J18" s="237">
        <v>91.6</v>
      </c>
      <c r="K18" s="237">
        <v>1256.5</v>
      </c>
      <c r="L18" s="237">
        <v>1.0085999999999999</v>
      </c>
      <c r="M18" s="237">
        <v>54.45</v>
      </c>
      <c r="N18" s="237">
        <v>84.733999999999995</v>
      </c>
      <c r="O18" s="237">
        <v>69.53</v>
      </c>
      <c r="P18" s="237">
        <v>16</v>
      </c>
      <c r="Q18" s="237">
        <v>30.5</v>
      </c>
      <c r="R18" s="237">
        <v>22.3</v>
      </c>
      <c r="S18" s="237">
        <v>4.8099999999999996</v>
      </c>
      <c r="T18" s="16">
        <v>19</v>
      </c>
      <c r="U18" s="23">
        <f t="shared" si="1"/>
        <v>2200</v>
      </c>
      <c r="V18" s="16"/>
      <c r="W18" s="99"/>
      <c r="X18" s="99"/>
      <c r="Y18" s="225">
        <f t="shared" si="0"/>
        <v>-100</v>
      </c>
    </row>
    <row r="19" spans="1:25">
      <c r="A19" s="16">
        <v>19</v>
      </c>
      <c r="B19" s="237" t="s">
        <v>246</v>
      </c>
      <c r="C19" s="237" t="s">
        <v>194</v>
      </c>
      <c r="D19" s="237">
        <v>1106026</v>
      </c>
      <c r="E19" s="237">
        <v>49535</v>
      </c>
      <c r="F19" s="237">
        <v>6.9344739999999998</v>
      </c>
      <c r="G19" s="237">
        <v>0</v>
      </c>
      <c r="H19" s="237">
        <v>83.653999999999996</v>
      </c>
      <c r="I19" s="237">
        <v>22.6</v>
      </c>
      <c r="J19" s="237">
        <v>5</v>
      </c>
      <c r="K19" s="237">
        <v>26.2</v>
      </c>
      <c r="L19" s="237">
        <v>1.0115000000000001</v>
      </c>
      <c r="M19" s="237">
        <v>81.762</v>
      </c>
      <c r="N19" s="237">
        <v>85.516999999999996</v>
      </c>
      <c r="O19" s="237">
        <v>84.558999999999997</v>
      </c>
      <c r="P19" s="237">
        <v>16.100000000000001</v>
      </c>
      <c r="Q19" s="237">
        <v>32.200000000000003</v>
      </c>
      <c r="R19" s="237">
        <v>16.7</v>
      </c>
      <c r="S19" s="237">
        <v>4.8099999999999996</v>
      </c>
      <c r="T19" s="16">
        <v>18</v>
      </c>
      <c r="U19" s="23">
        <f t="shared" si="1"/>
        <v>127</v>
      </c>
      <c r="V19" s="16"/>
      <c r="W19" s="99"/>
      <c r="X19" s="99"/>
      <c r="Y19" s="225">
        <f t="shared" si="0"/>
        <v>-100</v>
      </c>
    </row>
    <row r="20" spans="1:25">
      <c r="A20" s="16">
        <v>18</v>
      </c>
      <c r="B20" s="237" t="s">
        <v>247</v>
      </c>
      <c r="C20" s="237" t="s">
        <v>194</v>
      </c>
      <c r="D20" s="237">
        <v>1105899</v>
      </c>
      <c r="E20" s="237">
        <v>49516</v>
      </c>
      <c r="F20" s="237">
        <v>6.7474129999999999</v>
      </c>
      <c r="G20" s="237">
        <v>0</v>
      </c>
      <c r="H20" s="237">
        <v>70.837000000000003</v>
      </c>
      <c r="I20" s="237">
        <v>20.9</v>
      </c>
      <c r="J20" s="237">
        <v>765.5</v>
      </c>
      <c r="K20" s="237">
        <v>1128.3</v>
      </c>
      <c r="L20" s="237">
        <v>1.0107999999999999</v>
      </c>
      <c r="M20" s="237">
        <v>58.136000000000003</v>
      </c>
      <c r="N20" s="237">
        <v>83.569000000000003</v>
      </c>
      <c r="O20" s="237">
        <v>82.906999999999996</v>
      </c>
      <c r="P20" s="237">
        <v>19.5</v>
      </c>
      <c r="Q20" s="237">
        <v>22.2</v>
      </c>
      <c r="R20" s="237">
        <v>19.5</v>
      </c>
      <c r="S20" s="237">
        <v>4.8099999999999996</v>
      </c>
      <c r="T20" s="16">
        <v>17</v>
      </c>
      <c r="U20" s="23">
        <f t="shared" si="1"/>
        <v>18348</v>
      </c>
      <c r="V20" s="16"/>
      <c r="W20" s="99"/>
      <c r="X20" s="99"/>
      <c r="Y20" s="225">
        <f t="shared" si="0"/>
        <v>-100</v>
      </c>
    </row>
    <row r="21" spans="1:25">
      <c r="A21" s="16">
        <v>17</v>
      </c>
      <c r="B21" s="237" t="s">
        <v>248</v>
      </c>
      <c r="C21" s="237" t="s">
        <v>194</v>
      </c>
      <c r="D21" s="237">
        <v>1087551</v>
      </c>
      <c r="E21" s="237">
        <v>46295</v>
      </c>
      <c r="F21" s="237">
        <v>5.4461440000000003</v>
      </c>
      <c r="G21" s="237">
        <v>0</v>
      </c>
      <c r="H21" s="237">
        <v>70.554000000000002</v>
      </c>
      <c r="I21" s="237">
        <v>21</v>
      </c>
      <c r="J21" s="237">
        <v>814.5</v>
      </c>
      <c r="K21" s="237">
        <v>1059.5999999999999</v>
      </c>
      <c r="L21" s="237">
        <v>1.0082</v>
      </c>
      <c r="M21" s="237">
        <v>61.012999999999998</v>
      </c>
      <c r="N21" s="237">
        <v>78.692999999999998</v>
      </c>
      <c r="O21" s="237">
        <v>65.194000000000003</v>
      </c>
      <c r="P21" s="237">
        <v>20.3</v>
      </c>
      <c r="Q21" s="237">
        <v>22.6</v>
      </c>
      <c r="R21" s="237">
        <v>20.9</v>
      </c>
      <c r="S21" s="237">
        <v>4.8099999999999996</v>
      </c>
      <c r="T21" s="16">
        <v>16</v>
      </c>
      <c r="U21" s="23">
        <f t="shared" si="1"/>
        <v>19551</v>
      </c>
      <c r="V21" s="16"/>
      <c r="W21" s="99"/>
      <c r="X21" s="99"/>
      <c r="Y21" s="225">
        <f t="shared" si="0"/>
        <v>-100</v>
      </c>
    </row>
    <row r="22" spans="1:25">
      <c r="A22" s="16">
        <v>16</v>
      </c>
      <c r="B22" s="237" t="s">
        <v>249</v>
      </c>
      <c r="C22" s="237" t="s">
        <v>194</v>
      </c>
      <c r="D22" s="237">
        <v>1068000</v>
      </c>
      <c r="E22" s="237">
        <v>42909</v>
      </c>
      <c r="F22" s="237">
        <v>5.5816970000000001</v>
      </c>
      <c r="G22" s="237">
        <v>0</v>
      </c>
      <c r="H22" s="237">
        <v>69.915999999999997</v>
      </c>
      <c r="I22" s="237">
        <v>21.2</v>
      </c>
      <c r="J22" s="237">
        <v>816.3</v>
      </c>
      <c r="K22" s="237">
        <v>1046.4000000000001</v>
      </c>
      <c r="L22" s="237">
        <v>1.0084</v>
      </c>
      <c r="M22" s="237">
        <v>59.737000000000002</v>
      </c>
      <c r="N22" s="237">
        <v>78.757999999999996</v>
      </c>
      <c r="O22" s="237">
        <v>67.171000000000006</v>
      </c>
      <c r="P22" s="237">
        <v>19.899999999999999</v>
      </c>
      <c r="Q22" s="237">
        <v>23</v>
      </c>
      <c r="R22" s="237">
        <v>21.2</v>
      </c>
      <c r="S22" s="237">
        <v>4.8099999999999996</v>
      </c>
      <c r="T22" s="16">
        <v>15</v>
      </c>
      <c r="U22" s="23">
        <f t="shared" si="1"/>
        <v>19582</v>
      </c>
      <c r="V22" s="16"/>
      <c r="W22" s="99"/>
      <c r="X22" s="99"/>
      <c r="Y22" s="225">
        <f t="shared" si="0"/>
        <v>-100</v>
      </c>
    </row>
    <row r="23" spans="1:25" s="25" customFormat="1">
      <c r="A23" s="21">
        <v>15</v>
      </c>
      <c r="B23" s="237" t="s">
        <v>222</v>
      </c>
      <c r="C23" s="237" t="s">
        <v>194</v>
      </c>
      <c r="D23" s="237">
        <v>1048418</v>
      </c>
      <c r="E23" s="237">
        <v>39487</v>
      </c>
      <c r="F23" s="237">
        <v>5.6300230000000004</v>
      </c>
      <c r="G23" s="237">
        <v>0</v>
      </c>
      <c r="H23" s="237">
        <v>70.644000000000005</v>
      </c>
      <c r="I23" s="237">
        <v>21.8</v>
      </c>
      <c r="J23" s="237">
        <v>814.4</v>
      </c>
      <c r="K23" s="237">
        <v>1119.2</v>
      </c>
      <c r="L23" s="237">
        <v>1.0085</v>
      </c>
      <c r="M23" s="237">
        <v>61.344000000000001</v>
      </c>
      <c r="N23" s="237">
        <v>79.460999999999999</v>
      </c>
      <c r="O23" s="237">
        <v>67.908000000000001</v>
      </c>
      <c r="P23" s="237">
        <v>20.2</v>
      </c>
      <c r="Q23" s="237">
        <v>23.9</v>
      </c>
      <c r="R23" s="237">
        <v>21.4</v>
      </c>
      <c r="S23" s="237">
        <v>4.8</v>
      </c>
      <c r="T23" s="22">
        <v>14</v>
      </c>
      <c r="U23" s="23">
        <f t="shared" si="1"/>
        <v>19551</v>
      </c>
      <c r="V23" s="24">
        <v>15</v>
      </c>
      <c r="W23" s="99"/>
      <c r="X23" s="99"/>
      <c r="Y23" s="225">
        <f t="shared" si="0"/>
        <v>-100</v>
      </c>
    </row>
    <row r="24" spans="1:25">
      <c r="A24" s="16">
        <v>14</v>
      </c>
      <c r="B24" s="237" t="s">
        <v>223</v>
      </c>
      <c r="C24" s="237" t="s">
        <v>194</v>
      </c>
      <c r="D24" s="237">
        <v>1028867</v>
      </c>
      <c r="E24" s="237">
        <v>36104</v>
      </c>
      <c r="F24" s="237">
        <v>6.3781319999999999</v>
      </c>
      <c r="G24" s="237">
        <v>0</v>
      </c>
      <c r="H24" s="237">
        <v>72.447000000000003</v>
      </c>
      <c r="I24" s="237">
        <v>22</v>
      </c>
      <c r="J24" s="237">
        <v>728.2</v>
      </c>
      <c r="K24" s="237">
        <v>1226.8</v>
      </c>
      <c r="L24" s="237">
        <v>1.0098</v>
      </c>
      <c r="M24" s="237">
        <v>53.033999999999999</v>
      </c>
      <c r="N24" s="237">
        <v>81.308999999999997</v>
      </c>
      <c r="O24" s="237">
        <v>78.584999999999994</v>
      </c>
      <c r="P24" s="237">
        <v>20.399999999999999</v>
      </c>
      <c r="Q24" s="237">
        <v>23.4</v>
      </c>
      <c r="R24" s="237">
        <v>22</v>
      </c>
      <c r="S24" s="237">
        <v>4.8099999999999996</v>
      </c>
      <c r="T24" s="16">
        <v>13</v>
      </c>
      <c r="U24" s="23">
        <f t="shared" si="1"/>
        <v>17461</v>
      </c>
      <c r="V24" s="16"/>
      <c r="W24" s="99"/>
      <c r="X24" s="99"/>
      <c r="Y24" s="225">
        <f t="shared" si="0"/>
        <v>-100</v>
      </c>
    </row>
    <row r="25" spans="1:25">
      <c r="A25" s="16">
        <v>13</v>
      </c>
      <c r="B25" s="237" t="s">
        <v>224</v>
      </c>
      <c r="C25" s="237" t="s">
        <v>194</v>
      </c>
      <c r="D25" s="237">
        <v>1011406</v>
      </c>
      <c r="E25" s="237">
        <v>33093</v>
      </c>
      <c r="F25" s="237">
        <v>5.3957059999999997</v>
      </c>
      <c r="G25" s="237">
        <v>0</v>
      </c>
      <c r="H25" s="237">
        <v>82.405000000000001</v>
      </c>
      <c r="I25" s="237">
        <v>21.9</v>
      </c>
      <c r="J25" s="237">
        <v>87</v>
      </c>
      <c r="K25" s="237">
        <v>1046.9000000000001</v>
      </c>
      <c r="L25" s="237">
        <v>1.008</v>
      </c>
      <c r="M25" s="237">
        <v>63.360999999999997</v>
      </c>
      <c r="N25" s="237">
        <v>84.834999999999994</v>
      </c>
      <c r="O25" s="237">
        <v>64.875</v>
      </c>
      <c r="P25" s="237">
        <v>16</v>
      </c>
      <c r="Q25" s="237">
        <v>28</v>
      </c>
      <c r="R25" s="237">
        <v>22.3</v>
      </c>
      <c r="S25" s="237">
        <v>4.8099999999999996</v>
      </c>
      <c r="T25" s="16">
        <v>12</v>
      </c>
      <c r="U25" s="23">
        <f t="shared" si="1"/>
        <v>2084</v>
      </c>
      <c r="V25" s="16"/>
      <c r="W25" s="99"/>
      <c r="X25" s="99"/>
      <c r="Y25" s="225">
        <f t="shared" si="0"/>
        <v>-100</v>
      </c>
    </row>
    <row r="26" spans="1:25">
      <c r="A26" s="16">
        <v>12</v>
      </c>
      <c r="B26" s="237" t="s">
        <v>225</v>
      </c>
      <c r="C26" s="237" t="s">
        <v>194</v>
      </c>
      <c r="D26" s="237">
        <v>1009322</v>
      </c>
      <c r="E26" s="237">
        <v>32727</v>
      </c>
      <c r="F26" s="237">
        <v>6.9042329999999996</v>
      </c>
      <c r="G26" s="237">
        <v>0</v>
      </c>
      <c r="H26" s="237">
        <v>83.623000000000005</v>
      </c>
      <c r="I26" s="237">
        <v>19.399999999999999</v>
      </c>
      <c r="J26" s="237">
        <v>6.1</v>
      </c>
      <c r="K26" s="237">
        <v>36.5</v>
      </c>
      <c r="L26" s="237">
        <v>1.0113000000000001</v>
      </c>
      <c r="M26" s="237">
        <v>82.143000000000001</v>
      </c>
      <c r="N26" s="237">
        <v>84.94</v>
      </c>
      <c r="O26" s="237">
        <v>84.494</v>
      </c>
      <c r="P26" s="237">
        <v>14.7</v>
      </c>
      <c r="Q26" s="237">
        <v>24.1</v>
      </c>
      <c r="R26" s="237">
        <v>17.8</v>
      </c>
      <c r="S26" s="237">
        <v>4.8099999999999996</v>
      </c>
      <c r="T26" s="16">
        <v>11</v>
      </c>
      <c r="U26" s="23">
        <f t="shared" si="1"/>
        <v>147</v>
      </c>
      <c r="V26" s="16"/>
      <c r="W26" s="99"/>
      <c r="X26" s="99"/>
      <c r="Y26" s="225">
        <f t="shared" si="0"/>
        <v>-100</v>
      </c>
    </row>
    <row r="27" spans="1:25">
      <c r="A27" s="16">
        <v>11</v>
      </c>
      <c r="B27" s="237" t="s">
        <v>226</v>
      </c>
      <c r="C27" s="237" t="s">
        <v>194</v>
      </c>
      <c r="D27" s="237">
        <v>1009175</v>
      </c>
      <c r="E27" s="237">
        <v>32705</v>
      </c>
      <c r="F27" s="237">
        <v>6.7456129999999996</v>
      </c>
      <c r="G27" s="237">
        <v>0</v>
      </c>
      <c r="H27" s="237">
        <v>73.242999999999995</v>
      </c>
      <c r="I27" s="237">
        <v>20.9</v>
      </c>
      <c r="J27" s="237">
        <v>716.3</v>
      </c>
      <c r="K27" s="237">
        <v>1056.0999999999999</v>
      </c>
      <c r="L27" s="237">
        <v>1.0106999999999999</v>
      </c>
      <c r="M27" s="237">
        <v>62.470999999999997</v>
      </c>
      <c r="N27" s="237">
        <v>84.343999999999994</v>
      </c>
      <c r="O27" s="237">
        <v>83.216999999999999</v>
      </c>
      <c r="P27" s="237">
        <v>19.100000000000001</v>
      </c>
      <c r="Q27" s="237">
        <v>22.5</v>
      </c>
      <c r="R27" s="237">
        <v>20.5</v>
      </c>
      <c r="S27" s="237">
        <v>4.8099999999999996</v>
      </c>
      <c r="T27" s="16">
        <v>10</v>
      </c>
      <c r="U27" s="23">
        <f t="shared" si="1"/>
        <v>17170</v>
      </c>
      <c r="V27" s="16"/>
      <c r="W27" s="99"/>
      <c r="X27" s="99"/>
      <c r="Y27" s="225">
        <f t="shared" si="0"/>
        <v>-100</v>
      </c>
    </row>
    <row r="28" spans="1:25">
      <c r="A28" s="16">
        <v>10</v>
      </c>
      <c r="B28" s="237" t="s">
        <v>227</v>
      </c>
      <c r="C28" s="237" t="s">
        <v>194</v>
      </c>
      <c r="D28" s="237">
        <v>992005</v>
      </c>
      <c r="E28" s="237">
        <v>29800</v>
      </c>
      <c r="F28" s="237">
        <v>5.5588360000000003</v>
      </c>
      <c r="G28" s="237">
        <v>0</v>
      </c>
      <c r="H28" s="237">
        <v>70.498000000000005</v>
      </c>
      <c r="I28" s="237">
        <v>21.1</v>
      </c>
      <c r="J28" s="237">
        <v>828.1</v>
      </c>
      <c r="K28" s="237">
        <v>1055</v>
      </c>
      <c r="L28" s="237">
        <v>1.0084</v>
      </c>
      <c r="M28" s="237">
        <v>62.429000000000002</v>
      </c>
      <c r="N28" s="237">
        <v>77.281000000000006</v>
      </c>
      <c r="O28" s="237">
        <v>66.784999999999997</v>
      </c>
      <c r="P28" s="237">
        <v>20</v>
      </c>
      <c r="Q28" s="237">
        <v>22.8</v>
      </c>
      <c r="R28" s="237">
        <v>20.9</v>
      </c>
      <c r="S28" s="237">
        <v>4.8099999999999996</v>
      </c>
      <c r="T28" s="16">
        <v>9</v>
      </c>
      <c r="U28" s="23">
        <f t="shared" si="1"/>
        <v>19870</v>
      </c>
      <c r="V28" s="16"/>
      <c r="W28" s="99"/>
      <c r="X28" s="99"/>
      <c r="Y28" s="225" t="e">
        <f>((X28*100)/#REF!)-100</f>
        <v>#REF!</v>
      </c>
    </row>
    <row r="29" spans="1:25">
      <c r="A29" s="16">
        <v>9</v>
      </c>
      <c r="B29" s="237" t="s">
        <v>228</v>
      </c>
      <c r="C29" s="237" t="s">
        <v>194</v>
      </c>
      <c r="D29" s="237">
        <v>972135</v>
      </c>
      <c r="E29" s="237">
        <v>26368</v>
      </c>
      <c r="F29" s="237">
        <v>5.722048</v>
      </c>
      <c r="G29" s="237">
        <v>0</v>
      </c>
      <c r="H29" s="237">
        <v>71.573999999999998</v>
      </c>
      <c r="I29" s="237">
        <v>21.1</v>
      </c>
      <c r="J29" s="237">
        <v>819.9</v>
      </c>
      <c r="K29" s="237">
        <v>1070.9000000000001</v>
      </c>
      <c r="L29" s="237">
        <v>1.0086999999999999</v>
      </c>
      <c r="M29" s="237">
        <v>63.188000000000002</v>
      </c>
      <c r="N29" s="237">
        <v>78.712000000000003</v>
      </c>
      <c r="O29" s="237">
        <v>69.180000000000007</v>
      </c>
      <c r="P29" s="237">
        <v>20.2</v>
      </c>
      <c r="Q29" s="237">
        <v>23.1</v>
      </c>
      <c r="R29" s="237">
        <v>21.3</v>
      </c>
      <c r="S29" s="237">
        <v>4.8099999999999996</v>
      </c>
      <c r="T29" s="16">
        <v>8</v>
      </c>
      <c r="U29" s="23">
        <f t="shared" si="1"/>
        <v>19707</v>
      </c>
      <c r="V29" s="16"/>
      <c r="W29" s="99"/>
      <c r="X29" s="99"/>
      <c r="Y29" s="225" t="e">
        <f>((X29*100)/#REF!)-100</f>
        <v>#REF!</v>
      </c>
    </row>
    <row r="30" spans="1:25" s="25" customFormat="1">
      <c r="A30" s="21">
        <v>8</v>
      </c>
      <c r="B30" s="237" t="s">
        <v>214</v>
      </c>
      <c r="C30" s="237" t="s">
        <v>194</v>
      </c>
      <c r="D30" s="237">
        <v>952428</v>
      </c>
      <c r="E30" s="237">
        <v>23005</v>
      </c>
      <c r="F30" s="237">
        <v>5.7624940000000002</v>
      </c>
      <c r="G30" s="237">
        <v>0</v>
      </c>
      <c r="H30" s="237">
        <v>70.97</v>
      </c>
      <c r="I30" s="237">
        <v>21.1</v>
      </c>
      <c r="J30" s="237">
        <v>829.5</v>
      </c>
      <c r="K30" s="237">
        <v>1071.0999999999999</v>
      </c>
      <c r="L30" s="237">
        <v>1.0087999999999999</v>
      </c>
      <c r="M30" s="237">
        <v>60.295999999999999</v>
      </c>
      <c r="N30" s="237">
        <v>78.727000000000004</v>
      </c>
      <c r="O30" s="237">
        <v>69.747</v>
      </c>
      <c r="P30" s="237">
        <v>20</v>
      </c>
      <c r="Q30" s="237">
        <v>23</v>
      </c>
      <c r="R30" s="237">
        <v>21.3</v>
      </c>
      <c r="S30" s="237">
        <v>4.78</v>
      </c>
      <c r="T30" s="22">
        <v>7</v>
      </c>
      <c r="U30" s="23">
        <f t="shared" si="1"/>
        <v>19904</v>
      </c>
      <c r="V30" s="24">
        <v>8</v>
      </c>
      <c r="W30" s="99"/>
      <c r="X30" s="99"/>
      <c r="Y30" s="225" t="e">
        <f>((X30*100)/#REF!)-100</f>
        <v>#REF!</v>
      </c>
    </row>
    <row r="31" spans="1:25">
      <c r="A31" s="16">
        <v>7</v>
      </c>
      <c r="B31" s="237" t="s">
        <v>215</v>
      </c>
      <c r="C31" s="237" t="s">
        <v>194</v>
      </c>
      <c r="D31" s="237">
        <v>932524</v>
      </c>
      <c r="E31" s="237">
        <v>19582</v>
      </c>
      <c r="F31" s="237">
        <v>5.6237019999999998</v>
      </c>
      <c r="G31" s="237">
        <v>0</v>
      </c>
      <c r="H31" s="237">
        <v>72.808999999999997</v>
      </c>
      <c r="I31" s="237">
        <v>22.1</v>
      </c>
      <c r="J31" s="237">
        <v>785.5</v>
      </c>
      <c r="K31" s="237">
        <v>1039.8</v>
      </c>
      <c r="L31" s="237">
        <v>1.0085</v>
      </c>
      <c r="M31" s="237">
        <v>64.078000000000003</v>
      </c>
      <c r="N31" s="237">
        <v>79.146000000000001</v>
      </c>
      <c r="O31" s="237">
        <v>67.777000000000001</v>
      </c>
      <c r="P31" s="237">
        <v>21.1</v>
      </c>
      <c r="Q31" s="237">
        <v>23.5</v>
      </c>
      <c r="R31" s="237">
        <v>21.2</v>
      </c>
      <c r="S31" s="237">
        <v>4.78</v>
      </c>
      <c r="T31" s="16">
        <v>6</v>
      </c>
      <c r="U31" s="23">
        <f t="shared" si="1"/>
        <v>18849</v>
      </c>
      <c r="V31" s="5"/>
      <c r="W31" s="99"/>
      <c r="X31" s="99"/>
      <c r="Y31" s="225" t="e">
        <f>((X31*100)/#REF!)-100</f>
        <v>#REF!</v>
      </c>
    </row>
    <row r="32" spans="1:25">
      <c r="A32" s="16">
        <v>6</v>
      </c>
      <c r="B32" s="237" t="s">
        <v>216</v>
      </c>
      <c r="C32" s="237" t="s">
        <v>194</v>
      </c>
      <c r="D32" s="237">
        <v>913675</v>
      </c>
      <c r="E32" s="237">
        <v>16405</v>
      </c>
      <c r="F32" s="237">
        <v>5.9721250000000001</v>
      </c>
      <c r="G32" s="237">
        <v>0</v>
      </c>
      <c r="H32" s="237">
        <v>83.073999999999998</v>
      </c>
      <c r="I32" s="237">
        <v>22.5</v>
      </c>
      <c r="J32" s="237">
        <v>94.1</v>
      </c>
      <c r="K32" s="237">
        <v>1214.3</v>
      </c>
      <c r="L32" s="237">
        <v>1.0089999999999999</v>
      </c>
      <c r="M32" s="237">
        <v>56.29</v>
      </c>
      <c r="N32" s="237">
        <v>85.573999999999998</v>
      </c>
      <c r="O32" s="237">
        <v>73.138999999999996</v>
      </c>
      <c r="P32" s="237">
        <v>15.7</v>
      </c>
      <c r="Q32" s="237">
        <v>31.7</v>
      </c>
      <c r="R32" s="237">
        <v>22.9</v>
      </c>
      <c r="S32" s="237">
        <v>4.78</v>
      </c>
      <c r="T32" s="16">
        <v>5</v>
      </c>
      <c r="U32" s="23">
        <f t="shared" si="1"/>
        <v>2265</v>
      </c>
      <c r="V32" s="5"/>
      <c r="W32" s="99"/>
      <c r="X32" s="99"/>
      <c r="Y32" s="225" t="e">
        <f>((X32*100)/#REF!)-100</f>
        <v>#REF!</v>
      </c>
    </row>
    <row r="33" spans="1:25">
      <c r="A33" s="16">
        <v>5</v>
      </c>
      <c r="B33" s="237" t="s">
        <v>217</v>
      </c>
      <c r="C33" s="237" t="s">
        <v>194</v>
      </c>
      <c r="D33" s="237">
        <v>911410</v>
      </c>
      <c r="E33" s="237">
        <v>16015</v>
      </c>
      <c r="F33" s="237">
        <v>6.9993689999999997</v>
      </c>
      <c r="G33" s="237">
        <v>0</v>
      </c>
      <c r="H33" s="237">
        <v>84.21</v>
      </c>
      <c r="I33" s="237">
        <v>20.3</v>
      </c>
      <c r="J33" s="237">
        <v>47.6</v>
      </c>
      <c r="K33" s="237">
        <v>558.6</v>
      </c>
      <c r="L33" s="237">
        <v>1.0117</v>
      </c>
      <c r="M33" s="237">
        <v>78.227999999999994</v>
      </c>
      <c r="N33" s="237">
        <v>85.798000000000002</v>
      </c>
      <c r="O33" s="237">
        <v>85.230999999999995</v>
      </c>
      <c r="P33" s="237">
        <v>15.4</v>
      </c>
      <c r="Q33" s="237">
        <v>28.2</v>
      </c>
      <c r="R33" s="237">
        <v>16.100000000000001</v>
      </c>
      <c r="S33" s="237">
        <v>4.78</v>
      </c>
      <c r="T33" s="16">
        <v>4</v>
      </c>
      <c r="U33" s="23">
        <f t="shared" si="1"/>
        <v>1161</v>
      </c>
      <c r="V33" s="5"/>
      <c r="W33" s="99"/>
      <c r="X33" s="99"/>
      <c r="Y33" s="225" t="e">
        <f>((X33*100)/#REF!)-100</f>
        <v>#REF!</v>
      </c>
    </row>
    <row r="34" spans="1:25">
      <c r="A34" s="16">
        <v>4</v>
      </c>
      <c r="B34" s="237" t="s">
        <v>218</v>
      </c>
      <c r="C34" s="237" t="s">
        <v>194</v>
      </c>
      <c r="D34" s="237">
        <v>910249</v>
      </c>
      <c r="E34" s="237">
        <v>15839</v>
      </c>
      <c r="F34" s="237">
        <v>6.3877680000000003</v>
      </c>
      <c r="G34" s="237">
        <v>0</v>
      </c>
      <c r="H34" s="237">
        <v>72.122</v>
      </c>
      <c r="I34" s="237">
        <v>21</v>
      </c>
      <c r="J34" s="237">
        <v>825.5</v>
      </c>
      <c r="K34" s="237">
        <v>1099.2</v>
      </c>
      <c r="L34" s="237">
        <v>1.0099</v>
      </c>
      <c r="M34" s="237">
        <v>63.384</v>
      </c>
      <c r="N34" s="237">
        <v>81.978999999999999</v>
      </c>
      <c r="O34" s="237">
        <v>78.391000000000005</v>
      </c>
      <c r="P34" s="237">
        <v>20.2</v>
      </c>
      <c r="Q34" s="237">
        <v>22.7</v>
      </c>
      <c r="R34" s="237">
        <v>21</v>
      </c>
      <c r="S34" s="237">
        <v>4.78</v>
      </c>
      <c r="T34" s="16">
        <v>3</v>
      </c>
      <c r="U34" s="23">
        <f t="shared" si="1"/>
        <v>19802</v>
      </c>
      <c r="V34" s="5"/>
      <c r="W34" s="224"/>
      <c r="X34" s="125"/>
      <c r="Y34" s="225" t="e">
        <f>((X34*100)/#REF!)-100</f>
        <v>#REF!</v>
      </c>
    </row>
    <row r="35" spans="1:25">
      <c r="A35" s="16">
        <v>3</v>
      </c>
      <c r="B35" s="237" t="s">
        <v>219</v>
      </c>
      <c r="C35" s="237" t="s">
        <v>194</v>
      </c>
      <c r="D35" s="237">
        <v>890447</v>
      </c>
      <c r="E35" s="237">
        <v>12488</v>
      </c>
      <c r="F35" s="237">
        <v>5.7157669999999996</v>
      </c>
      <c r="G35" s="237">
        <v>0</v>
      </c>
      <c r="H35" s="237">
        <v>72.031999999999996</v>
      </c>
      <c r="I35" s="237">
        <v>20.9</v>
      </c>
      <c r="J35" s="237">
        <v>827.5</v>
      </c>
      <c r="K35" s="237">
        <v>1127.5999999999999</v>
      </c>
      <c r="L35" s="237">
        <v>1.0086999999999999</v>
      </c>
      <c r="M35" s="237">
        <v>62.280999999999999</v>
      </c>
      <c r="N35" s="237">
        <v>78.662999999999997</v>
      </c>
      <c r="O35" s="237">
        <v>68.963999999999999</v>
      </c>
      <c r="P35" s="237">
        <v>20.3</v>
      </c>
      <c r="Q35" s="237">
        <v>22.5</v>
      </c>
      <c r="R35" s="237">
        <v>20.9</v>
      </c>
      <c r="S35" s="237">
        <v>4.78</v>
      </c>
      <c r="T35" s="16">
        <v>2</v>
      </c>
      <c r="U35" s="23">
        <f t="shared" si="1"/>
        <v>19862</v>
      </c>
      <c r="V35" s="5"/>
      <c r="W35" s="92"/>
      <c r="X35" s="91"/>
      <c r="Y35" s="225" t="e">
        <f>((X35*100)/#REF!)-100</f>
        <v>#REF!</v>
      </c>
    </row>
    <row r="36" spans="1:25">
      <c r="A36" s="16">
        <v>2</v>
      </c>
      <c r="B36" s="237" t="s">
        <v>220</v>
      </c>
      <c r="C36" s="237" t="s">
        <v>194</v>
      </c>
      <c r="D36" s="237">
        <v>870585</v>
      </c>
      <c r="E36" s="237">
        <v>9119</v>
      </c>
      <c r="F36" s="237">
        <v>5.7098209999999998</v>
      </c>
      <c r="G36" s="237">
        <v>0</v>
      </c>
      <c r="H36" s="237">
        <v>74.108000000000004</v>
      </c>
      <c r="I36" s="237">
        <v>21.6</v>
      </c>
      <c r="J36" s="237">
        <v>773.5</v>
      </c>
      <c r="K36" s="237">
        <v>1047.2</v>
      </c>
      <c r="L36" s="237">
        <v>1.0086999999999999</v>
      </c>
      <c r="M36" s="237">
        <v>64.372</v>
      </c>
      <c r="N36" s="237">
        <v>80.308000000000007</v>
      </c>
      <c r="O36" s="237">
        <v>69.003</v>
      </c>
      <c r="P36" s="237">
        <v>20.6</v>
      </c>
      <c r="Q36" s="237">
        <v>23.1</v>
      </c>
      <c r="R36" s="237">
        <v>21.3</v>
      </c>
      <c r="S36" s="237">
        <v>4.78</v>
      </c>
      <c r="T36" s="16">
        <v>1</v>
      </c>
      <c r="U36" s="23">
        <f t="shared" si="1"/>
        <v>18561</v>
      </c>
      <c r="V36" s="5"/>
      <c r="W36" s="94"/>
      <c r="X36" s="90"/>
      <c r="Y36" s="225" t="e">
        <f>((X36*100)/#REF!)-100</f>
        <v>#REF!</v>
      </c>
    </row>
    <row r="37" spans="1:25">
      <c r="A37" s="16">
        <v>1</v>
      </c>
      <c r="B37" s="237" t="s">
        <v>221</v>
      </c>
      <c r="C37" s="237" t="s">
        <v>194</v>
      </c>
      <c r="D37" s="237">
        <v>852024</v>
      </c>
      <c r="E37" s="237">
        <v>6043</v>
      </c>
      <c r="F37" s="237">
        <v>6.0229710000000001</v>
      </c>
      <c r="G37" s="237">
        <v>0</v>
      </c>
      <c r="H37" s="237">
        <v>74.94</v>
      </c>
      <c r="I37" s="237">
        <v>21.9</v>
      </c>
      <c r="J37" s="237">
        <v>746.5</v>
      </c>
      <c r="K37" s="237">
        <v>992.7</v>
      </c>
      <c r="L37" s="237">
        <v>1.0092000000000001</v>
      </c>
      <c r="M37" s="237">
        <v>67.483000000000004</v>
      </c>
      <c r="N37" s="237">
        <v>80.813000000000002</v>
      </c>
      <c r="O37" s="237">
        <v>73.492999999999995</v>
      </c>
      <c r="P37" s="237">
        <v>21</v>
      </c>
      <c r="Q37" s="237">
        <v>23.2</v>
      </c>
      <c r="R37" s="237">
        <v>21.7</v>
      </c>
      <c r="S37" s="237">
        <v>4.78</v>
      </c>
      <c r="T37" s="1"/>
      <c r="U37" s="26"/>
      <c r="V37" s="5"/>
      <c r="W37" s="92"/>
      <c r="X37" s="91"/>
      <c r="Y37" s="225" t="e">
        <f>((X37*100)/#REF!)-100</f>
        <v>#REF!</v>
      </c>
    </row>
    <row r="38" spans="1:25">
      <c r="A38" s="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7"/>
      <c r="O38" s="26"/>
      <c r="P38" s="26"/>
      <c r="Q38" s="26"/>
      <c r="R38" s="26"/>
      <c r="S38" s="26"/>
      <c r="T38" s="26"/>
      <c r="U38" s="26"/>
      <c r="V38" s="5"/>
      <c r="W38" s="310"/>
      <c r="X38" s="310"/>
      <c r="Y38" s="311"/>
    </row>
    <row r="39" spans="1:25">
      <c r="A39" s="1"/>
      <c r="B39" s="28" t="s">
        <v>50</v>
      </c>
      <c r="C39" s="29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1"/>
      <c r="O39" s="30"/>
      <c r="P39" s="30"/>
      <c r="Q39" s="30"/>
      <c r="R39" s="30"/>
      <c r="S39" s="30"/>
      <c r="T39" s="30"/>
      <c r="U39" s="30"/>
      <c r="V39" s="30"/>
      <c r="W39" s="311"/>
      <c r="X39" s="311"/>
      <c r="Y39" s="311"/>
    </row>
    <row r="40" spans="1:25">
      <c r="A40" s="1"/>
      <c r="B40" s="29"/>
      <c r="C40" s="29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1"/>
      <c r="O40" s="30"/>
      <c r="P40" s="30"/>
      <c r="Q40" s="30"/>
      <c r="R40" s="30"/>
      <c r="S40" s="30"/>
      <c r="T40" s="30"/>
      <c r="U40" s="30"/>
      <c r="V40" s="30"/>
      <c r="W40" s="311"/>
      <c r="X40" s="311"/>
      <c r="Y40" s="311"/>
    </row>
    <row r="41" spans="1:25">
      <c r="A41" s="1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7"/>
      <c r="O41" s="26"/>
      <c r="P41" s="26"/>
      <c r="Q41" s="26"/>
      <c r="R41" s="26"/>
      <c r="S41" s="26"/>
      <c r="T41" s="26"/>
      <c r="U41" s="26"/>
      <c r="V41" s="5"/>
      <c r="W41" s="311"/>
      <c r="X41" s="311"/>
      <c r="Y41" s="311"/>
    </row>
    <row r="42" spans="1:25">
      <c r="D42" s="32"/>
      <c r="E42" s="32"/>
      <c r="N42" s="32"/>
    </row>
  </sheetData>
  <mergeCells count="4">
    <mergeCell ref="W1:W5"/>
    <mergeCell ref="X1:X5"/>
    <mergeCell ref="Y1:Y5"/>
    <mergeCell ref="W38:Y41"/>
  </mergeCells>
  <pageMargins left="0.7" right="0.7" top="0.75" bottom="0.75" header="0.3" footer="0.3"/>
  <pageSetup scale="36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2"/>
  <sheetViews>
    <sheetView view="pageBreakPreview" zoomScale="80" zoomScaleNormal="10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D7" sqref="D7"/>
    </sheetView>
  </sheetViews>
  <sheetFormatPr defaultColWidth="11.42578125" defaultRowHeight="15"/>
  <cols>
    <col min="1" max="1" width="7.28515625" customWidth="1"/>
    <col min="4" max="4" width="11.140625" bestFit="1" customWidth="1"/>
    <col min="5" max="5" width="10.140625" bestFit="1" customWidth="1"/>
    <col min="6" max="6" width="11.140625" bestFit="1" customWidth="1"/>
    <col min="7" max="7" width="10.5703125" bestFit="1" customWidth="1"/>
    <col min="8" max="8" width="9.5703125" bestFit="1" customWidth="1"/>
    <col min="9" max="9" width="11.7109375" bestFit="1" customWidth="1"/>
    <col min="10" max="10" width="9.5703125" bestFit="1" customWidth="1"/>
    <col min="11" max="11" width="11" bestFit="1" customWidth="1"/>
    <col min="12" max="15" width="8" bestFit="1" customWidth="1"/>
    <col min="16" max="17" width="6.7109375" bestFit="1" customWidth="1"/>
    <col min="18" max="18" width="7.7109375" bestFit="1" customWidth="1"/>
    <col min="19" max="19" width="8.140625" bestFit="1" customWidth="1"/>
    <col min="20" max="20" width="3.7109375" customWidth="1"/>
    <col min="21" max="21" width="14.140625" bestFit="1" customWidth="1"/>
    <col min="22" max="22" width="5.28515625" customWidth="1"/>
    <col min="23" max="23" width="24.42578125" bestFit="1" customWidth="1"/>
  </cols>
  <sheetData>
    <row r="1" spans="1:25" ht="15.75">
      <c r="A1" s="1"/>
      <c r="B1" s="1"/>
      <c r="C1" s="12"/>
      <c r="D1" s="13" t="s">
        <v>21</v>
      </c>
      <c r="E1" s="1"/>
      <c r="F1" s="1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4"/>
      <c r="W1" s="308" t="s">
        <v>125</v>
      </c>
      <c r="X1" s="308" t="s">
        <v>126</v>
      </c>
      <c r="Y1" s="309" t="s">
        <v>127</v>
      </c>
    </row>
    <row r="2" spans="1:25">
      <c r="A2" s="1"/>
      <c r="B2" s="1"/>
      <c r="C2" s="1"/>
      <c r="D2" s="14" t="s">
        <v>23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5" t="s">
        <v>24</v>
      </c>
      <c r="V2" s="4"/>
      <c r="W2" s="308"/>
      <c r="X2" s="308"/>
      <c r="Y2" s="309"/>
    </row>
    <row r="3" spans="1:25">
      <c r="A3" s="16" t="s">
        <v>25</v>
      </c>
      <c r="B3" s="1"/>
      <c r="C3" s="1"/>
      <c r="D3" s="14" t="s">
        <v>26</v>
      </c>
      <c r="E3" s="1"/>
      <c r="F3" s="1"/>
      <c r="G3" s="16" t="s">
        <v>27</v>
      </c>
      <c r="H3" s="16" t="s">
        <v>28</v>
      </c>
      <c r="I3" s="16" t="s">
        <v>28</v>
      </c>
      <c r="J3" s="16" t="s">
        <v>28</v>
      </c>
      <c r="K3" s="1"/>
      <c r="L3" s="11" t="s">
        <v>29</v>
      </c>
      <c r="M3" s="11" t="s">
        <v>30</v>
      </c>
      <c r="N3" s="11" t="s">
        <v>31</v>
      </c>
      <c r="O3" s="11" t="s">
        <v>32</v>
      </c>
      <c r="P3" s="11" t="s">
        <v>30</v>
      </c>
      <c r="Q3" s="11" t="s">
        <v>31</v>
      </c>
      <c r="R3" s="11" t="s">
        <v>32</v>
      </c>
      <c r="S3" s="11" t="s">
        <v>33</v>
      </c>
      <c r="T3" s="1"/>
      <c r="U3" s="15" t="s">
        <v>34</v>
      </c>
      <c r="V3" s="4"/>
      <c r="W3" s="308"/>
      <c r="X3" s="308"/>
      <c r="Y3" s="309"/>
    </row>
    <row r="4" spans="1:25">
      <c r="A4" s="16" t="s">
        <v>35</v>
      </c>
      <c r="B4" s="11" t="s">
        <v>1</v>
      </c>
      <c r="C4" s="11" t="s">
        <v>2</v>
      </c>
      <c r="D4" s="14" t="s">
        <v>3</v>
      </c>
      <c r="E4" s="11" t="s">
        <v>4</v>
      </c>
      <c r="F4" s="11" t="s">
        <v>5</v>
      </c>
      <c r="G4" s="11" t="s">
        <v>36</v>
      </c>
      <c r="H4" s="11" t="s">
        <v>37</v>
      </c>
      <c r="I4" s="11" t="s">
        <v>38</v>
      </c>
      <c r="J4" s="11" t="s">
        <v>39</v>
      </c>
      <c r="K4" s="11" t="s">
        <v>6</v>
      </c>
      <c r="L4" s="11" t="s">
        <v>40</v>
      </c>
      <c r="M4" s="11" t="s">
        <v>41</v>
      </c>
      <c r="N4" s="11" t="s">
        <v>41</v>
      </c>
      <c r="O4" s="11" t="s">
        <v>41</v>
      </c>
      <c r="P4" s="11" t="s">
        <v>42</v>
      </c>
      <c r="Q4" s="11" t="s">
        <v>42</v>
      </c>
      <c r="R4" s="11" t="s">
        <v>43</v>
      </c>
      <c r="S4" s="11" t="s">
        <v>44</v>
      </c>
      <c r="T4" s="1"/>
      <c r="U4" s="15" t="s">
        <v>45</v>
      </c>
      <c r="V4" s="4"/>
      <c r="W4" s="308"/>
      <c r="X4" s="308"/>
      <c r="Y4" s="309"/>
    </row>
    <row r="5" spans="1:25" ht="15.75" thickBot="1">
      <c r="A5" s="16"/>
      <c r="B5" s="11" t="s">
        <v>0</v>
      </c>
      <c r="C5" s="11" t="s">
        <v>0</v>
      </c>
      <c r="D5" s="17" t="s">
        <v>7</v>
      </c>
      <c r="E5" s="11" t="s">
        <v>7</v>
      </c>
      <c r="F5" s="11" t="s">
        <v>0</v>
      </c>
      <c r="G5" s="11" t="s">
        <v>7</v>
      </c>
      <c r="H5" s="18" t="s">
        <v>46</v>
      </c>
      <c r="I5" s="11" t="s">
        <v>9</v>
      </c>
      <c r="J5" s="11" t="s">
        <v>10</v>
      </c>
      <c r="K5" s="11" t="s">
        <v>10</v>
      </c>
      <c r="L5" s="11" t="s">
        <v>11</v>
      </c>
      <c r="M5" s="11" t="s">
        <v>8</v>
      </c>
      <c r="N5" s="11" t="s">
        <v>8</v>
      </c>
      <c r="O5" s="11" t="s">
        <v>8</v>
      </c>
      <c r="P5" s="11" t="s">
        <v>9</v>
      </c>
      <c r="Q5" s="11" t="s">
        <v>9</v>
      </c>
      <c r="R5" s="11" t="s">
        <v>9</v>
      </c>
      <c r="S5" s="11" t="s">
        <v>12</v>
      </c>
      <c r="T5" s="19" t="s">
        <v>47</v>
      </c>
      <c r="U5" s="20" t="s">
        <v>48</v>
      </c>
      <c r="V5" s="4"/>
      <c r="W5" s="308"/>
      <c r="X5" s="308"/>
      <c r="Y5" s="309"/>
    </row>
    <row r="6" spans="1:25">
      <c r="A6" s="21">
        <v>32</v>
      </c>
      <c r="B6" s="237" t="s">
        <v>267</v>
      </c>
      <c r="C6" s="237" t="s">
        <v>194</v>
      </c>
      <c r="D6" s="237">
        <v>1066057</v>
      </c>
      <c r="E6" s="237">
        <v>13106</v>
      </c>
      <c r="F6" s="237">
        <v>5.9872100000000001</v>
      </c>
      <c r="G6" s="237">
        <v>0</v>
      </c>
      <c r="H6" s="237">
        <v>75.287000000000006</v>
      </c>
      <c r="I6" s="237">
        <v>23.1</v>
      </c>
      <c r="J6" s="237">
        <v>322.5</v>
      </c>
      <c r="K6" s="237">
        <v>405.4</v>
      </c>
      <c r="L6" s="237">
        <v>1.0089999999999999</v>
      </c>
      <c r="M6" s="237">
        <v>71.138999999999996</v>
      </c>
      <c r="N6" s="237">
        <v>83.58</v>
      </c>
      <c r="O6" s="237">
        <v>73.387</v>
      </c>
      <c r="P6" s="237">
        <v>20.6</v>
      </c>
      <c r="Q6" s="237">
        <v>25.8</v>
      </c>
      <c r="R6" s="237">
        <v>23.1</v>
      </c>
      <c r="S6" s="237">
        <v>4.88</v>
      </c>
      <c r="T6" s="22">
        <v>31</v>
      </c>
      <c r="U6" s="23">
        <f>D6-D7</f>
        <v>7724</v>
      </c>
      <c r="V6" s="4"/>
      <c r="W6" s="231"/>
      <c r="X6" s="231"/>
      <c r="Y6" s="234"/>
    </row>
    <row r="7" spans="1:25">
      <c r="A7" s="21">
        <v>31</v>
      </c>
      <c r="B7" s="237" t="s">
        <v>268</v>
      </c>
      <c r="C7" s="237" t="s">
        <v>194</v>
      </c>
      <c r="D7" s="237">
        <v>1058333</v>
      </c>
      <c r="E7" s="237">
        <v>11839</v>
      </c>
      <c r="F7" s="237">
        <v>6.2575219999999998</v>
      </c>
      <c r="G7" s="237">
        <v>0</v>
      </c>
      <c r="H7" s="237">
        <v>75.207999999999998</v>
      </c>
      <c r="I7" s="237">
        <v>23.1</v>
      </c>
      <c r="J7" s="237">
        <v>317.2</v>
      </c>
      <c r="K7" s="237">
        <v>404.6</v>
      </c>
      <c r="L7" s="237">
        <v>1.0095000000000001</v>
      </c>
      <c r="M7" s="237">
        <v>70.888999999999996</v>
      </c>
      <c r="N7" s="237">
        <v>83.28</v>
      </c>
      <c r="O7" s="237">
        <v>77.227000000000004</v>
      </c>
      <c r="P7" s="237">
        <v>20.3</v>
      </c>
      <c r="Q7" s="237">
        <v>26.7</v>
      </c>
      <c r="R7" s="237">
        <v>23.2</v>
      </c>
      <c r="S7" s="237">
        <v>4.88</v>
      </c>
      <c r="T7" s="22">
        <v>30</v>
      </c>
      <c r="U7" s="23">
        <f>D7-D8</f>
        <v>7575</v>
      </c>
      <c r="V7" s="24">
        <v>1</v>
      </c>
      <c r="W7" s="100"/>
      <c r="X7" s="99"/>
      <c r="Y7" s="225">
        <f t="shared" ref="Y7:Y36" si="0">((X7*100)/D7)-100</f>
        <v>-100</v>
      </c>
    </row>
    <row r="8" spans="1:25">
      <c r="A8" s="16">
        <v>30</v>
      </c>
      <c r="B8" s="237" t="s">
        <v>269</v>
      </c>
      <c r="C8" s="237" t="s">
        <v>194</v>
      </c>
      <c r="D8" s="237">
        <v>1050758</v>
      </c>
      <c r="E8" s="237">
        <v>10593</v>
      </c>
      <c r="F8" s="237">
        <v>6.0948589999999996</v>
      </c>
      <c r="G8" s="237">
        <v>0</v>
      </c>
      <c r="H8" s="237">
        <v>76.188999999999993</v>
      </c>
      <c r="I8" s="237">
        <v>23.2</v>
      </c>
      <c r="J8" s="237">
        <v>284.2</v>
      </c>
      <c r="K8" s="237">
        <v>406.8</v>
      </c>
      <c r="L8" s="237">
        <v>1.0092000000000001</v>
      </c>
      <c r="M8" s="237">
        <v>70.971999999999994</v>
      </c>
      <c r="N8" s="237">
        <v>83.084999999999994</v>
      </c>
      <c r="O8" s="237">
        <v>74.929000000000002</v>
      </c>
      <c r="P8" s="237">
        <v>21.2</v>
      </c>
      <c r="Q8" s="237">
        <v>26</v>
      </c>
      <c r="R8" s="237">
        <v>23.1</v>
      </c>
      <c r="S8" s="237">
        <v>4.8899999999999997</v>
      </c>
      <c r="T8" s="16">
        <v>29</v>
      </c>
      <c r="U8" s="23">
        <f t="shared" ref="U8:U17" si="1">D8-D9</f>
        <v>6768</v>
      </c>
      <c r="V8" s="4"/>
      <c r="W8" s="127"/>
      <c r="X8" s="128"/>
      <c r="Y8" s="225">
        <f t="shared" si="0"/>
        <v>-100</v>
      </c>
    </row>
    <row r="9" spans="1:25" s="25" customFormat="1">
      <c r="A9" s="21">
        <v>29</v>
      </c>
      <c r="B9" s="237" t="s">
        <v>250</v>
      </c>
      <c r="C9" s="237" t="s">
        <v>194</v>
      </c>
      <c r="D9" s="237">
        <v>1043990</v>
      </c>
      <c r="E9" s="237">
        <v>9487</v>
      </c>
      <c r="F9" s="237">
        <v>6.1740979999999999</v>
      </c>
      <c r="G9" s="237">
        <v>0</v>
      </c>
      <c r="H9" s="237">
        <v>75.367000000000004</v>
      </c>
      <c r="I9" s="237">
        <v>23.4</v>
      </c>
      <c r="J9" s="237">
        <v>309</v>
      </c>
      <c r="K9" s="237">
        <v>405.8</v>
      </c>
      <c r="L9" s="237">
        <v>1.0094000000000001</v>
      </c>
      <c r="M9" s="237">
        <v>71.197000000000003</v>
      </c>
      <c r="N9" s="237">
        <v>83.381</v>
      </c>
      <c r="O9" s="237">
        <v>75.938999999999993</v>
      </c>
      <c r="P9" s="237">
        <v>20.9</v>
      </c>
      <c r="Q9" s="237">
        <v>26.6</v>
      </c>
      <c r="R9" s="237">
        <v>22.8</v>
      </c>
      <c r="S9" s="237">
        <v>4.88</v>
      </c>
      <c r="T9" s="22">
        <v>28</v>
      </c>
      <c r="U9" s="23">
        <f t="shared" si="1"/>
        <v>7369</v>
      </c>
      <c r="V9" s="24">
        <v>29</v>
      </c>
      <c r="W9" s="91"/>
      <c r="X9" s="91"/>
      <c r="Y9" s="225">
        <f t="shared" si="0"/>
        <v>-100</v>
      </c>
    </row>
    <row r="10" spans="1:25">
      <c r="A10" s="16">
        <v>28</v>
      </c>
      <c r="B10" s="237" t="s">
        <v>251</v>
      </c>
      <c r="C10" s="237" t="s">
        <v>194</v>
      </c>
      <c r="D10" s="237">
        <v>1036621</v>
      </c>
      <c r="E10" s="237">
        <v>8274</v>
      </c>
      <c r="F10" s="237">
        <v>5.8608339999999997</v>
      </c>
      <c r="G10" s="237">
        <v>0</v>
      </c>
      <c r="H10" s="237">
        <v>76.078999999999994</v>
      </c>
      <c r="I10" s="237">
        <v>23.3</v>
      </c>
      <c r="J10" s="237">
        <v>298.3</v>
      </c>
      <c r="K10" s="237">
        <v>412.2</v>
      </c>
      <c r="L10" s="237">
        <v>1.0087999999999999</v>
      </c>
      <c r="M10" s="237">
        <v>71.465000000000003</v>
      </c>
      <c r="N10" s="237">
        <v>83.528000000000006</v>
      </c>
      <c r="O10" s="237">
        <v>71.486999999999995</v>
      </c>
      <c r="P10" s="237">
        <v>20.2</v>
      </c>
      <c r="Q10" s="237">
        <v>26.7</v>
      </c>
      <c r="R10" s="237">
        <v>22.6</v>
      </c>
      <c r="S10" s="237">
        <v>4.88</v>
      </c>
      <c r="T10" s="16">
        <v>27</v>
      </c>
      <c r="U10" s="23">
        <f t="shared" si="1"/>
        <v>7111</v>
      </c>
      <c r="V10" s="16"/>
      <c r="W10" s="94"/>
      <c r="X10" s="91"/>
      <c r="Y10" s="225">
        <f t="shared" si="0"/>
        <v>-100</v>
      </c>
    </row>
    <row r="11" spans="1:25">
      <c r="A11" s="16">
        <v>27</v>
      </c>
      <c r="B11" s="237" t="s">
        <v>252</v>
      </c>
      <c r="C11" s="237" t="s">
        <v>194</v>
      </c>
      <c r="D11" s="237">
        <v>1029510</v>
      </c>
      <c r="E11" s="237">
        <v>7113</v>
      </c>
      <c r="F11" s="237">
        <v>6.0246959999999996</v>
      </c>
      <c r="G11" s="237">
        <v>0</v>
      </c>
      <c r="H11" s="237">
        <v>76.957999999999998</v>
      </c>
      <c r="I11" s="237">
        <v>23.1</v>
      </c>
      <c r="J11" s="237">
        <v>325.10000000000002</v>
      </c>
      <c r="K11" s="237">
        <v>422</v>
      </c>
      <c r="L11" s="237">
        <v>1.0092000000000001</v>
      </c>
      <c r="M11" s="237">
        <v>71.643000000000001</v>
      </c>
      <c r="N11" s="237">
        <v>83.474999999999994</v>
      </c>
      <c r="O11" s="237">
        <v>73.676000000000002</v>
      </c>
      <c r="P11" s="237">
        <v>19.5</v>
      </c>
      <c r="Q11" s="237">
        <v>25.9</v>
      </c>
      <c r="R11" s="237">
        <v>22.3</v>
      </c>
      <c r="S11" s="237">
        <v>4.88</v>
      </c>
      <c r="T11" s="16">
        <v>26</v>
      </c>
      <c r="U11" s="23">
        <f t="shared" si="1"/>
        <v>7774</v>
      </c>
      <c r="V11" s="16"/>
      <c r="W11" s="91"/>
      <c r="X11" s="91"/>
      <c r="Y11" s="225">
        <f t="shared" si="0"/>
        <v>-100</v>
      </c>
    </row>
    <row r="12" spans="1:25">
      <c r="A12" s="16">
        <v>26</v>
      </c>
      <c r="B12" s="237" t="s">
        <v>253</v>
      </c>
      <c r="C12" s="237" t="s">
        <v>194</v>
      </c>
      <c r="D12" s="237">
        <v>1021736</v>
      </c>
      <c r="E12" s="237">
        <v>5859</v>
      </c>
      <c r="F12" s="237">
        <v>6.628736</v>
      </c>
      <c r="G12" s="237">
        <v>0</v>
      </c>
      <c r="H12" s="237">
        <v>77.289000000000001</v>
      </c>
      <c r="I12" s="237">
        <v>23.2</v>
      </c>
      <c r="J12" s="237">
        <v>290.8</v>
      </c>
      <c r="K12" s="237">
        <v>407.6</v>
      </c>
      <c r="L12" s="237">
        <v>1.0102</v>
      </c>
      <c r="M12" s="237">
        <v>72.412999999999997</v>
      </c>
      <c r="N12" s="237">
        <v>83.727999999999994</v>
      </c>
      <c r="O12" s="237">
        <v>82.435000000000002</v>
      </c>
      <c r="P12" s="237">
        <v>19.899999999999999</v>
      </c>
      <c r="Q12" s="237">
        <v>26.5</v>
      </c>
      <c r="R12" s="237">
        <v>23.1</v>
      </c>
      <c r="S12" s="237">
        <v>4.88</v>
      </c>
      <c r="T12" s="16">
        <v>25</v>
      </c>
      <c r="U12" s="23">
        <f t="shared" si="1"/>
        <v>6939</v>
      </c>
      <c r="V12" s="16"/>
      <c r="W12" s="130"/>
      <c r="X12" s="125"/>
      <c r="Y12" s="225">
        <f t="shared" si="0"/>
        <v>-100</v>
      </c>
    </row>
    <row r="13" spans="1:25">
      <c r="A13" s="16">
        <v>25</v>
      </c>
      <c r="B13" s="237" t="s">
        <v>254</v>
      </c>
      <c r="C13" s="237" t="s">
        <v>194</v>
      </c>
      <c r="D13" s="237">
        <v>1014797</v>
      </c>
      <c r="E13" s="237">
        <v>4740</v>
      </c>
      <c r="F13" s="237">
        <v>5.9548610000000002</v>
      </c>
      <c r="G13" s="237">
        <v>0</v>
      </c>
      <c r="H13" s="237">
        <v>74.837000000000003</v>
      </c>
      <c r="I13" s="237">
        <v>22.8</v>
      </c>
      <c r="J13" s="237">
        <v>321.7</v>
      </c>
      <c r="K13" s="237">
        <v>417.9</v>
      </c>
      <c r="L13" s="237">
        <v>1.0089999999999999</v>
      </c>
      <c r="M13" s="237">
        <v>70.968999999999994</v>
      </c>
      <c r="N13" s="237">
        <v>82.856999999999999</v>
      </c>
      <c r="O13" s="237">
        <v>72.975999999999999</v>
      </c>
      <c r="P13" s="237">
        <v>19.7</v>
      </c>
      <c r="Q13" s="237">
        <v>26</v>
      </c>
      <c r="R13" s="237">
        <v>23.2</v>
      </c>
      <c r="S13" s="237">
        <v>4.88</v>
      </c>
      <c r="T13" s="16">
        <v>24</v>
      </c>
      <c r="U13" s="23">
        <f t="shared" si="1"/>
        <v>7691</v>
      </c>
      <c r="V13" s="16"/>
      <c r="W13" s="131"/>
      <c r="X13" s="112"/>
      <c r="Y13" s="225">
        <f t="shared" si="0"/>
        <v>-100</v>
      </c>
    </row>
    <row r="14" spans="1:25">
      <c r="A14" s="16">
        <v>24</v>
      </c>
      <c r="B14" s="237" t="s">
        <v>255</v>
      </c>
      <c r="C14" s="237" t="s">
        <v>194</v>
      </c>
      <c r="D14" s="237">
        <v>1007106</v>
      </c>
      <c r="E14" s="237">
        <v>3472</v>
      </c>
      <c r="F14" s="237">
        <v>5.9151059999999998</v>
      </c>
      <c r="G14" s="237">
        <v>0</v>
      </c>
      <c r="H14" s="237">
        <v>73.378</v>
      </c>
      <c r="I14" s="237">
        <v>22.3</v>
      </c>
      <c r="J14" s="237">
        <v>326.2</v>
      </c>
      <c r="K14" s="237">
        <v>403.8</v>
      </c>
      <c r="L14" s="237">
        <v>1.0089999999999999</v>
      </c>
      <c r="M14" s="237">
        <v>69.183999999999997</v>
      </c>
      <c r="N14" s="237">
        <v>82.117999999999995</v>
      </c>
      <c r="O14" s="237">
        <v>72.212999999999994</v>
      </c>
      <c r="P14" s="237">
        <v>17.5</v>
      </c>
      <c r="Q14" s="237">
        <v>26.6</v>
      </c>
      <c r="R14" s="237">
        <v>22.5</v>
      </c>
      <c r="S14" s="237">
        <v>4.88</v>
      </c>
      <c r="T14" s="16">
        <v>23</v>
      </c>
      <c r="U14" s="23">
        <f t="shared" si="1"/>
        <v>7811</v>
      </c>
      <c r="V14" s="16"/>
      <c r="W14" s="91"/>
      <c r="X14" s="91"/>
      <c r="Y14" s="225">
        <f t="shared" si="0"/>
        <v>-100</v>
      </c>
    </row>
    <row r="15" spans="1:25">
      <c r="A15" s="16">
        <v>23</v>
      </c>
      <c r="B15" s="237" t="s">
        <v>256</v>
      </c>
      <c r="C15" s="237" t="s">
        <v>194</v>
      </c>
      <c r="D15" s="237">
        <v>999295</v>
      </c>
      <c r="E15" s="237">
        <v>2164</v>
      </c>
      <c r="F15" s="237">
        <v>6.4092640000000003</v>
      </c>
      <c r="G15" s="237">
        <v>0</v>
      </c>
      <c r="H15" s="237">
        <v>73.921999999999997</v>
      </c>
      <c r="I15" s="237">
        <v>22.8</v>
      </c>
      <c r="J15" s="237">
        <v>317.7</v>
      </c>
      <c r="K15" s="237">
        <v>405.5</v>
      </c>
      <c r="L15" s="237">
        <v>1.01</v>
      </c>
      <c r="M15" s="237">
        <v>69.584000000000003</v>
      </c>
      <c r="N15" s="237">
        <v>81.667000000000002</v>
      </c>
      <c r="O15" s="237">
        <v>78.838999999999999</v>
      </c>
      <c r="P15" s="237">
        <v>20.100000000000001</v>
      </c>
      <c r="Q15" s="237">
        <v>26</v>
      </c>
      <c r="R15" s="237">
        <v>21.5</v>
      </c>
      <c r="S15" s="237">
        <v>4.88</v>
      </c>
      <c r="T15" s="16">
        <v>22</v>
      </c>
      <c r="U15" s="23">
        <f t="shared" si="1"/>
        <v>7593</v>
      </c>
      <c r="V15" s="16"/>
      <c r="W15" s="94"/>
      <c r="X15" s="91"/>
      <c r="Y15" s="225">
        <f t="shared" si="0"/>
        <v>-100</v>
      </c>
    </row>
    <row r="16" spans="1:25" s="25" customFormat="1">
      <c r="A16" s="21">
        <v>22</v>
      </c>
      <c r="B16" s="237" t="s">
        <v>243</v>
      </c>
      <c r="C16" s="237" t="s">
        <v>194</v>
      </c>
      <c r="D16" s="237">
        <v>991702</v>
      </c>
      <c r="E16" s="237">
        <v>899</v>
      </c>
      <c r="F16" s="237">
        <v>5.8795760000000001</v>
      </c>
      <c r="G16" s="237">
        <v>0</v>
      </c>
      <c r="H16" s="237">
        <v>73.003</v>
      </c>
      <c r="I16" s="237">
        <v>22.9</v>
      </c>
      <c r="J16" s="237">
        <v>321.8</v>
      </c>
      <c r="K16" s="237">
        <v>396.2</v>
      </c>
      <c r="L16" s="237">
        <v>1.0088999999999999</v>
      </c>
      <c r="M16" s="237">
        <v>68.611999999999995</v>
      </c>
      <c r="N16" s="237">
        <v>79.831999999999994</v>
      </c>
      <c r="O16" s="237">
        <v>71.662999999999997</v>
      </c>
      <c r="P16" s="237">
        <v>20</v>
      </c>
      <c r="Q16" s="237">
        <v>25.8</v>
      </c>
      <c r="R16" s="237">
        <v>22.3</v>
      </c>
      <c r="S16" s="237">
        <v>4.88</v>
      </c>
      <c r="T16" s="22">
        <v>21</v>
      </c>
      <c r="U16" s="23">
        <f t="shared" si="1"/>
        <v>7702</v>
      </c>
      <c r="V16" s="24">
        <v>22</v>
      </c>
      <c r="W16" s="99"/>
      <c r="X16" s="99"/>
      <c r="Y16" s="225">
        <f t="shared" si="0"/>
        <v>-100</v>
      </c>
    </row>
    <row r="17" spans="1:25">
      <c r="A17" s="16">
        <v>21</v>
      </c>
      <c r="B17" s="237" t="s">
        <v>244</v>
      </c>
      <c r="C17" s="237" t="s">
        <v>194</v>
      </c>
      <c r="D17" s="237">
        <v>984000</v>
      </c>
      <c r="E17" s="237">
        <v>999603</v>
      </c>
      <c r="F17" s="237">
        <v>5.7583140000000004</v>
      </c>
      <c r="G17" s="237">
        <v>0</v>
      </c>
      <c r="H17" s="237">
        <v>74.057000000000002</v>
      </c>
      <c r="I17" s="237">
        <v>22.8</v>
      </c>
      <c r="J17" s="237">
        <v>320.3</v>
      </c>
      <c r="K17" s="237">
        <v>402.9</v>
      </c>
      <c r="L17" s="237">
        <v>1.0085999999999999</v>
      </c>
      <c r="M17" s="237">
        <v>69.164000000000001</v>
      </c>
      <c r="N17" s="237">
        <v>81.852999999999994</v>
      </c>
      <c r="O17" s="237">
        <v>70.174000000000007</v>
      </c>
      <c r="P17" s="237">
        <v>20.2</v>
      </c>
      <c r="Q17" s="237">
        <v>25.7</v>
      </c>
      <c r="R17" s="237">
        <v>23.1</v>
      </c>
      <c r="S17" s="237">
        <v>4.88</v>
      </c>
      <c r="T17" s="16">
        <v>20</v>
      </c>
      <c r="U17" s="23">
        <f t="shared" si="1"/>
        <v>7657</v>
      </c>
      <c r="V17" s="16"/>
      <c r="W17" s="94"/>
      <c r="X17" s="91"/>
      <c r="Y17" s="225">
        <f t="shared" si="0"/>
        <v>-100</v>
      </c>
    </row>
    <row r="18" spans="1:25">
      <c r="A18" s="16">
        <v>20</v>
      </c>
      <c r="B18" s="237" t="s">
        <v>245</v>
      </c>
      <c r="C18" s="237" t="s">
        <v>194</v>
      </c>
      <c r="D18" s="237">
        <v>976343</v>
      </c>
      <c r="E18" s="237">
        <v>998329</v>
      </c>
      <c r="F18" s="237">
        <v>5.9984650000000004</v>
      </c>
      <c r="G18" s="237">
        <v>0</v>
      </c>
      <c r="H18" s="237">
        <v>76.929000000000002</v>
      </c>
      <c r="I18" s="237">
        <v>22.7</v>
      </c>
      <c r="J18" s="237">
        <v>321.89999999999998</v>
      </c>
      <c r="K18" s="237">
        <v>417.2</v>
      </c>
      <c r="L18" s="237">
        <v>1.0091000000000001</v>
      </c>
      <c r="M18" s="237">
        <v>72.295000000000002</v>
      </c>
      <c r="N18" s="237">
        <v>83.453999999999994</v>
      </c>
      <c r="O18" s="237">
        <v>73.391000000000005</v>
      </c>
      <c r="P18" s="237">
        <v>19.3</v>
      </c>
      <c r="Q18" s="237">
        <v>26.3</v>
      </c>
      <c r="R18" s="237">
        <v>22.5</v>
      </c>
      <c r="S18" s="237">
        <v>4.88</v>
      </c>
      <c r="T18" s="16">
        <v>19</v>
      </c>
      <c r="U18" s="23">
        <f t="shared" ref="U18:U36" si="2">D18-D19</f>
        <v>7683</v>
      </c>
      <c r="V18" s="16"/>
      <c r="W18" s="94"/>
      <c r="X18" s="91"/>
      <c r="Y18" s="225">
        <f t="shared" si="0"/>
        <v>-100</v>
      </c>
    </row>
    <row r="19" spans="1:25">
      <c r="A19" s="16">
        <v>19</v>
      </c>
      <c r="B19" s="237" t="s">
        <v>246</v>
      </c>
      <c r="C19" s="237" t="s">
        <v>194</v>
      </c>
      <c r="D19" s="237">
        <v>968660</v>
      </c>
      <c r="E19" s="237">
        <v>997090</v>
      </c>
      <c r="F19" s="237">
        <v>6.2855470000000002</v>
      </c>
      <c r="G19" s="237">
        <v>0</v>
      </c>
      <c r="H19" s="237">
        <v>77.188000000000002</v>
      </c>
      <c r="I19" s="237">
        <v>23.1</v>
      </c>
      <c r="J19" s="237">
        <v>317.39999999999998</v>
      </c>
      <c r="K19" s="237">
        <v>410.6</v>
      </c>
      <c r="L19" s="237">
        <v>1.0096000000000001</v>
      </c>
      <c r="M19" s="237">
        <v>73.245999999999995</v>
      </c>
      <c r="N19" s="237">
        <v>83.174000000000007</v>
      </c>
      <c r="O19" s="237">
        <v>77.385000000000005</v>
      </c>
      <c r="P19" s="237">
        <v>21.2</v>
      </c>
      <c r="Q19" s="237">
        <v>26.4</v>
      </c>
      <c r="R19" s="237">
        <v>22.4</v>
      </c>
      <c r="S19" s="237">
        <v>4.88</v>
      </c>
      <c r="T19" s="16">
        <v>18</v>
      </c>
      <c r="U19" s="23">
        <f t="shared" si="2"/>
        <v>7584</v>
      </c>
      <c r="V19" s="16"/>
      <c r="W19" s="99"/>
      <c r="X19" s="99"/>
      <c r="Y19" s="225">
        <f t="shared" si="0"/>
        <v>-100</v>
      </c>
    </row>
    <row r="20" spans="1:25">
      <c r="A20" s="16">
        <v>18</v>
      </c>
      <c r="B20" s="237" t="s">
        <v>247</v>
      </c>
      <c r="C20" s="237" t="s">
        <v>194</v>
      </c>
      <c r="D20" s="237">
        <v>961076</v>
      </c>
      <c r="E20" s="237">
        <v>995872</v>
      </c>
      <c r="F20" s="237">
        <v>6.0733740000000003</v>
      </c>
      <c r="G20" s="237">
        <v>0</v>
      </c>
      <c r="H20" s="237">
        <v>74.293999999999997</v>
      </c>
      <c r="I20" s="237">
        <v>23.3</v>
      </c>
      <c r="J20" s="237">
        <v>333.4</v>
      </c>
      <c r="K20" s="237">
        <v>417.8</v>
      </c>
      <c r="L20" s="237">
        <v>1.0092000000000001</v>
      </c>
      <c r="M20" s="237">
        <v>69.606999999999999</v>
      </c>
      <c r="N20" s="237">
        <v>81.078999999999994</v>
      </c>
      <c r="O20" s="237">
        <v>74.483000000000004</v>
      </c>
      <c r="P20" s="237">
        <v>21.4</v>
      </c>
      <c r="Q20" s="237">
        <v>26.1</v>
      </c>
      <c r="R20" s="237">
        <v>22.7</v>
      </c>
      <c r="S20" s="237">
        <v>4.8899999999999997</v>
      </c>
      <c r="T20" s="16">
        <v>17</v>
      </c>
      <c r="U20" s="23">
        <f t="shared" si="2"/>
        <v>7978</v>
      </c>
      <c r="V20" s="16"/>
      <c r="W20" s="99"/>
      <c r="X20" s="99"/>
      <c r="Y20" s="225">
        <f t="shared" si="0"/>
        <v>-100</v>
      </c>
    </row>
    <row r="21" spans="1:25">
      <c r="A21" s="16">
        <v>17</v>
      </c>
      <c r="B21" s="237" t="s">
        <v>248</v>
      </c>
      <c r="C21" s="237" t="s">
        <v>194</v>
      </c>
      <c r="D21" s="237">
        <v>953098</v>
      </c>
      <c r="E21" s="237">
        <v>994548</v>
      </c>
      <c r="F21" s="237">
        <v>6.1521330000000001</v>
      </c>
      <c r="G21" s="237">
        <v>0</v>
      </c>
      <c r="H21" s="237">
        <v>74.406000000000006</v>
      </c>
      <c r="I21" s="237">
        <v>22.7</v>
      </c>
      <c r="J21" s="237">
        <v>331.3</v>
      </c>
      <c r="K21" s="237">
        <v>405.7</v>
      </c>
      <c r="L21" s="237">
        <v>1.0094000000000001</v>
      </c>
      <c r="M21" s="237">
        <v>69.831000000000003</v>
      </c>
      <c r="N21" s="237">
        <v>82.111999999999995</v>
      </c>
      <c r="O21" s="237">
        <v>75.623999999999995</v>
      </c>
      <c r="P21" s="237">
        <v>21</v>
      </c>
      <c r="Q21" s="237">
        <v>25.5</v>
      </c>
      <c r="R21" s="237">
        <v>22.8</v>
      </c>
      <c r="S21" s="237">
        <v>4.88</v>
      </c>
      <c r="T21" s="16">
        <v>16</v>
      </c>
      <c r="U21" s="23">
        <f t="shared" si="2"/>
        <v>7930</v>
      </c>
      <c r="V21" s="16"/>
      <c r="W21" s="99"/>
      <c r="X21" s="99"/>
      <c r="Y21" s="225">
        <f t="shared" si="0"/>
        <v>-100</v>
      </c>
    </row>
    <row r="22" spans="1:25">
      <c r="A22" s="16">
        <v>16</v>
      </c>
      <c r="B22" s="237" t="s">
        <v>249</v>
      </c>
      <c r="C22" s="237" t="s">
        <v>194</v>
      </c>
      <c r="D22" s="237">
        <v>945168</v>
      </c>
      <c r="E22" s="237">
        <v>993236</v>
      </c>
      <c r="F22" s="237">
        <v>5.7604740000000003</v>
      </c>
      <c r="G22" s="237">
        <v>0</v>
      </c>
      <c r="H22" s="237">
        <v>73.896000000000001</v>
      </c>
      <c r="I22" s="237">
        <v>23</v>
      </c>
      <c r="J22" s="237">
        <v>323.7</v>
      </c>
      <c r="K22" s="237">
        <v>400.7</v>
      </c>
      <c r="L22" s="237">
        <v>1.0085999999999999</v>
      </c>
      <c r="M22" s="237">
        <v>69.510999999999996</v>
      </c>
      <c r="N22" s="237">
        <v>81.584000000000003</v>
      </c>
      <c r="O22" s="237">
        <v>70.161000000000001</v>
      </c>
      <c r="P22" s="237">
        <v>20.2</v>
      </c>
      <c r="Q22" s="237">
        <v>26.4</v>
      </c>
      <c r="R22" s="237">
        <v>23</v>
      </c>
      <c r="S22" s="237">
        <v>4.88</v>
      </c>
      <c r="T22" s="16">
        <v>15</v>
      </c>
      <c r="U22" s="23">
        <f t="shared" si="2"/>
        <v>7745</v>
      </c>
      <c r="V22" s="16"/>
      <c r="W22" s="99"/>
      <c r="X22" s="99"/>
      <c r="Y22" s="225">
        <f t="shared" si="0"/>
        <v>-100</v>
      </c>
    </row>
    <row r="23" spans="1:25" s="25" customFormat="1">
      <c r="A23" s="21">
        <v>15</v>
      </c>
      <c r="B23" s="237" t="s">
        <v>222</v>
      </c>
      <c r="C23" s="237" t="s">
        <v>194</v>
      </c>
      <c r="D23" s="237">
        <v>937423</v>
      </c>
      <c r="E23" s="237">
        <v>991944</v>
      </c>
      <c r="F23" s="237">
        <v>5.7865250000000001</v>
      </c>
      <c r="G23" s="237">
        <v>0</v>
      </c>
      <c r="H23" s="237">
        <v>74.688000000000002</v>
      </c>
      <c r="I23" s="237">
        <v>23</v>
      </c>
      <c r="J23" s="237">
        <v>317.3</v>
      </c>
      <c r="K23" s="237">
        <v>405.8</v>
      </c>
      <c r="L23" s="237">
        <v>1.0086999999999999</v>
      </c>
      <c r="M23" s="237">
        <v>70.302000000000007</v>
      </c>
      <c r="N23" s="237">
        <v>82.394000000000005</v>
      </c>
      <c r="O23" s="237">
        <v>70.564999999999998</v>
      </c>
      <c r="P23" s="237">
        <v>20.399999999999999</v>
      </c>
      <c r="Q23" s="237">
        <v>26</v>
      </c>
      <c r="R23" s="237">
        <v>23.1</v>
      </c>
      <c r="S23" s="237">
        <v>4.88</v>
      </c>
      <c r="T23" s="22">
        <v>14</v>
      </c>
      <c r="U23" s="23">
        <f t="shared" si="2"/>
        <v>7600</v>
      </c>
      <c r="V23" s="24">
        <v>15</v>
      </c>
      <c r="W23" s="99"/>
      <c r="X23" s="99"/>
      <c r="Y23" s="225">
        <f t="shared" si="0"/>
        <v>-100</v>
      </c>
    </row>
    <row r="24" spans="1:25">
      <c r="A24" s="16">
        <v>14</v>
      </c>
      <c r="B24" s="237" t="s">
        <v>223</v>
      </c>
      <c r="C24" s="237" t="s">
        <v>194</v>
      </c>
      <c r="D24" s="237">
        <v>929823</v>
      </c>
      <c r="E24" s="237">
        <v>990687</v>
      </c>
      <c r="F24" s="237">
        <v>5.8190090000000003</v>
      </c>
      <c r="G24" s="237">
        <v>0</v>
      </c>
      <c r="H24" s="237">
        <v>75.25</v>
      </c>
      <c r="I24" s="237">
        <v>23.1</v>
      </c>
      <c r="J24" s="237">
        <v>296.7</v>
      </c>
      <c r="K24" s="237">
        <v>405.7</v>
      </c>
      <c r="L24" s="237">
        <v>1.0087999999999999</v>
      </c>
      <c r="M24" s="237">
        <v>70.418000000000006</v>
      </c>
      <c r="N24" s="237">
        <v>81.451999999999998</v>
      </c>
      <c r="O24" s="237">
        <v>70.867000000000004</v>
      </c>
      <c r="P24" s="237">
        <v>19.899999999999999</v>
      </c>
      <c r="Q24" s="237">
        <v>26.2</v>
      </c>
      <c r="R24" s="237">
        <v>22.5</v>
      </c>
      <c r="S24" s="237">
        <v>4.88</v>
      </c>
      <c r="T24" s="16">
        <v>13</v>
      </c>
      <c r="U24" s="23">
        <f t="shared" si="2"/>
        <v>7090</v>
      </c>
      <c r="V24" s="16"/>
      <c r="W24" s="99"/>
      <c r="X24" s="99"/>
      <c r="Y24" s="225">
        <f t="shared" si="0"/>
        <v>-100</v>
      </c>
    </row>
    <row r="25" spans="1:25">
      <c r="A25" s="16">
        <v>13</v>
      </c>
      <c r="B25" s="237" t="s">
        <v>224</v>
      </c>
      <c r="C25" s="237" t="s">
        <v>194</v>
      </c>
      <c r="D25" s="237">
        <v>922733</v>
      </c>
      <c r="E25" s="237">
        <v>989521</v>
      </c>
      <c r="F25" s="237">
        <v>5.9168399999999997</v>
      </c>
      <c r="G25" s="237">
        <v>0</v>
      </c>
      <c r="H25" s="237">
        <v>76.447999999999993</v>
      </c>
      <c r="I25" s="237">
        <v>22.9</v>
      </c>
      <c r="J25" s="237">
        <v>339.3</v>
      </c>
      <c r="K25" s="237">
        <v>423.7</v>
      </c>
      <c r="L25" s="237">
        <v>1.0089999999999999</v>
      </c>
      <c r="M25" s="237">
        <v>70.546000000000006</v>
      </c>
      <c r="N25" s="237">
        <v>82.379000000000005</v>
      </c>
      <c r="O25" s="237">
        <v>72.262</v>
      </c>
      <c r="P25" s="237">
        <v>21</v>
      </c>
      <c r="Q25" s="237">
        <v>25.5</v>
      </c>
      <c r="R25" s="237">
        <v>22.6</v>
      </c>
      <c r="S25" s="237">
        <v>4.88</v>
      </c>
      <c r="T25" s="16">
        <v>12</v>
      </c>
      <c r="U25" s="23">
        <f t="shared" si="2"/>
        <v>8129</v>
      </c>
      <c r="V25" s="16"/>
      <c r="W25" s="99"/>
      <c r="X25" s="99"/>
      <c r="Y25" s="225">
        <f t="shared" si="0"/>
        <v>-100</v>
      </c>
    </row>
    <row r="26" spans="1:25">
      <c r="A26" s="16">
        <v>12</v>
      </c>
      <c r="B26" s="237" t="s">
        <v>225</v>
      </c>
      <c r="C26" s="237" t="s">
        <v>194</v>
      </c>
      <c r="D26" s="237">
        <v>914604</v>
      </c>
      <c r="E26" s="237">
        <v>988208</v>
      </c>
      <c r="F26" s="237">
        <v>6.2656850000000004</v>
      </c>
      <c r="G26" s="237">
        <v>0</v>
      </c>
      <c r="H26" s="237">
        <v>76.546000000000006</v>
      </c>
      <c r="I26" s="237">
        <v>22.4</v>
      </c>
      <c r="J26" s="237">
        <v>339.9</v>
      </c>
      <c r="K26" s="237">
        <v>417.2</v>
      </c>
      <c r="L26" s="237">
        <v>1.0095000000000001</v>
      </c>
      <c r="M26" s="237">
        <v>73.155000000000001</v>
      </c>
      <c r="N26" s="237">
        <v>83.356999999999999</v>
      </c>
      <c r="O26" s="237">
        <v>77.320999999999998</v>
      </c>
      <c r="P26" s="237">
        <v>20.5</v>
      </c>
      <c r="Q26" s="237">
        <v>24.4</v>
      </c>
      <c r="R26" s="237">
        <v>23.1</v>
      </c>
      <c r="S26" s="237">
        <v>4.88</v>
      </c>
      <c r="T26" s="16">
        <v>11</v>
      </c>
      <c r="U26" s="23">
        <f t="shared" si="2"/>
        <v>8138</v>
      </c>
      <c r="V26" s="16"/>
      <c r="W26" s="99"/>
      <c r="X26" s="99"/>
      <c r="Y26" s="225">
        <f t="shared" si="0"/>
        <v>-100</v>
      </c>
    </row>
    <row r="27" spans="1:25">
      <c r="A27" s="16">
        <v>11</v>
      </c>
      <c r="B27" s="237" t="s">
        <v>226</v>
      </c>
      <c r="C27" s="237" t="s">
        <v>194</v>
      </c>
      <c r="D27" s="237">
        <v>906466</v>
      </c>
      <c r="E27" s="237">
        <v>986896</v>
      </c>
      <c r="F27" s="237">
        <v>6.1970349999999996</v>
      </c>
      <c r="G27" s="237">
        <v>0</v>
      </c>
      <c r="H27" s="237">
        <v>75.456999999999994</v>
      </c>
      <c r="I27" s="237">
        <v>22.7</v>
      </c>
      <c r="J27" s="237">
        <v>319.39999999999998</v>
      </c>
      <c r="K27" s="237">
        <v>404.6</v>
      </c>
      <c r="L27" s="237">
        <v>1.0094000000000001</v>
      </c>
      <c r="M27" s="237">
        <v>70.582999999999998</v>
      </c>
      <c r="N27" s="237">
        <v>83.536000000000001</v>
      </c>
      <c r="O27" s="237">
        <v>76.361999999999995</v>
      </c>
      <c r="P27" s="237">
        <v>20.6</v>
      </c>
      <c r="Q27" s="237">
        <v>24.9</v>
      </c>
      <c r="R27" s="237">
        <v>23.1</v>
      </c>
      <c r="S27" s="237">
        <v>4.88</v>
      </c>
      <c r="T27" s="16">
        <v>10</v>
      </c>
      <c r="U27" s="23">
        <f t="shared" si="2"/>
        <v>7642</v>
      </c>
      <c r="V27" s="16"/>
      <c r="W27" s="99"/>
      <c r="X27" s="99"/>
      <c r="Y27" s="225">
        <f t="shared" si="0"/>
        <v>-100</v>
      </c>
    </row>
    <row r="28" spans="1:25">
      <c r="A28" s="16">
        <v>10</v>
      </c>
      <c r="B28" s="237" t="s">
        <v>227</v>
      </c>
      <c r="C28" s="237" t="s">
        <v>194</v>
      </c>
      <c r="D28" s="237">
        <v>898824</v>
      </c>
      <c r="E28" s="237">
        <v>985645</v>
      </c>
      <c r="F28" s="237">
        <v>5.7972989999999998</v>
      </c>
      <c r="G28" s="237">
        <v>0</v>
      </c>
      <c r="H28" s="237">
        <v>75.046999999999997</v>
      </c>
      <c r="I28" s="237">
        <v>23</v>
      </c>
      <c r="J28" s="237">
        <v>313.60000000000002</v>
      </c>
      <c r="K28" s="237">
        <v>404.9</v>
      </c>
      <c r="L28" s="237">
        <v>1.0086999999999999</v>
      </c>
      <c r="M28" s="237">
        <v>70.241</v>
      </c>
      <c r="N28" s="237">
        <v>81.784000000000006</v>
      </c>
      <c r="O28" s="237">
        <v>70.525000000000006</v>
      </c>
      <c r="P28" s="237">
        <v>20.399999999999999</v>
      </c>
      <c r="Q28" s="237">
        <v>25.5</v>
      </c>
      <c r="R28" s="237">
        <v>22.4</v>
      </c>
      <c r="S28" s="237">
        <v>4.88</v>
      </c>
      <c r="T28" s="16">
        <v>9</v>
      </c>
      <c r="U28" s="23">
        <f t="shared" si="2"/>
        <v>7501</v>
      </c>
      <c r="V28" s="16"/>
      <c r="W28" s="99"/>
      <c r="X28" s="99"/>
      <c r="Y28" s="225">
        <f t="shared" si="0"/>
        <v>-100</v>
      </c>
    </row>
    <row r="29" spans="1:25">
      <c r="A29" s="16">
        <v>9</v>
      </c>
      <c r="B29" s="237" t="s">
        <v>228</v>
      </c>
      <c r="C29" s="237" t="s">
        <v>194</v>
      </c>
      <c r="D29" s="237">
        <v>891323</v>
      </c>
      <c r="E29" s="237">
        <v>984409</v>
      </c>
      <c r="F29" s="237">
        <v>6.1181020000000004</v>
      </c>
      <c r="G29" s="237">
        <v>0</v>
      </c>
      <c r="H29" s="237">
        <v>75.52</v>
      </c>
      <c r="I29" s="237">
        <v>22.9</v>
      </c>
      <c r="J29" s="237">
        <v>328.8</v>
      </c>
      <c r="K29" s="237">
        <v>411.6</v>
      </c>
      <c r="L29" s="237">
        <v>1.0093000000000001</v>
      </c>
      <c r="M29" s="237">
        <v>70.575000000000003</v>
      </c>
      <c r="N29" s="237">
        <v>80.97</v>
      </c>
      <c r="O29" s="237">
        <v>75.171000000000006</v>
      </c>
      <c r="P29" s="237">
        <v>20.7</v>
      </c>
      <c r="Q29" s="237">
        <v>25.2</v>
      </c>
      <c r="R29" s="237">
        <v>22.9</v>
      </c>
      <c r="S29" s="237">
        <v>4.88</v>
      </c>
      <c r="T29" s="16">
        <v>8</v>
      </c>
      <c r="U29" s="23">
        <f t="shared" si="2"/>
        <v>7904</v>
      </c>
      <c r="V29" s="16"/>
      <c r="W29" s="99"/>
      <c r="X29" s="99"/>
      <c r="Y29" s="225">
        <f t="shared" si="0"/>
        <v>-100</v>
      </c>
    </row>
    <row r="30" spans="1:25" s="25" customFormat="1">
      <c r="A30" s="21">
        <v>8</v>
      </c>
      <c r="B30" s="237" t="s">
        <v>214</v>
      </c>
      <c r="C30" s="237" t="s">
        <v>194</v>
      </c>
      <c r="D30" s="237">
        <v>883419</v>
      </c>
      <c r="E30" s="237">
        <v>983118</v>
      </c>
      <c r="F30" s="237">
        <v>6.2805249999999999</v>
      </c>
      <c r="G30" s="237">
        <v>0</v>
      </c>
      <c r="H30" s="237">
        <v>75.111999999999995</v>
      </c>
      <c r="I30" s="237">
        <v>22.4</v>
      </c>
      <c r="J30" s="237">
        <v>331.1</v>
      </c>
      <c r="K30" s="237">
        <v>412.7</v>
      </c>
      <c r="L30" s="237">
        <v>1.0096000000000001</v>
      </c>
      <c r="M30" s="237">
        <v>70.334000000000003</v>
      </c>
      <c r="N30" s="237">
        <v>81.417000000000002</v>
      </c>
      <c r="O30" s="237">
        <v>77.448999999999998</v>
      </c>
      <c r="P30" s="237">
        <v>19.899999999999999</v>
      </c>
      <c r="Q30" s="237">
        <v>24.8</v>
      </c>
      <c r="R30" s="237">
        <v>22.8</v>
      </c>
      <c r="S30" s="237">
        <v>4.8600000000000003</v>
      </c>
      <c r="T30" s="22">
        <v>7</v>
      </c>
      <c r="U30" s="23">
        <f t="shared" si="2"/>
        <v>7926</v>
      </c>
      <c r="V30" s="24">
        <v>8</v>
      </c>
      <c r="W30" s="99"/>
      <c r="X30" s="99"/>
      <c r="Y30" s="225">
        <f t="shared" si="0"/>
        <v>-100</v>
      </c>
    </row>
    <row r="31" spans="1:25">
      <c r="A31" s="16">
        <v>7</v>
      </c>
      <c r="B31" s="237" t="s">
        <v>215</v>
      </c>
      <c r="C31" s="237" t="s">
        <v>194</v>
      </c>
      <c r="D31" s="237">
        <v>875493</v>
      </c>
      <c r="E31" s="237">
        <v>981818</v>
      </c>
      <c r="F31" s="237">
        <v>6.0065439999999999</v>
      </c>
      <c r="G31" s="237">
        <v>0</v>
      </c>
      <c r="H31" s="237">
        <v>76.186000000000007</v>
      </c>
      <c r="I31" s="237">
        <v>23</v>
      </c>
      <c r="J31" s="237">
        <v>313</v>
      </c>
      <c r="K31" s="237">
        <v>411.6</v>
      </c>
      <c r="L31" s="237">
        <v>1.0092000000000001</v>
      </c>
      <c r="M31" s="237">
        <v>71.852999999999994</v>
      </c>
      <c r="N31" s="237">
        <v>82.67</v>
      </c>
      <c r="O31" s="237">
        <v>73.241</v>
      </c>
      <c r="P31" s="237">
        <v>21</v>
      </c>
      <c r="Q31" s="237">
        <v>26</v>
      </c>
      <c r="R31" s="237">
        <v>21.7</v>
      </c>
      <c r="S31" s="237">
        <v>4.8600000000000003</v>
      </c>
      <c r="T31" s="16">
        <v>6</v>
      </c>
      <c r="U31" s="23">
        <f t="shared" si="2"/>
        <v>7479</v>
      </c>
      <c r="V31" s="5"/>
      <c r="W31" s="99"/>
      <c r="X31" s="99"/>
      <c r="Y31" s="225">
        <f t="shared" si="0"/>
        <v>-100</v>
      </c>
    </row>
    <row r="32" spans="1:25">
      <c r="A32" s="16">
        <v>6</v>
      </c>
      <c r="B32" s="237" t="s">
        <v>216</v>
      </c>
      <c r="C32" s="237" t="s">
        <v>194</v>
      </c>
      <c r="D32" s="237">
        <v>868014</v>
      </c>
      <c r="E32" s="237">
        <v>980602</v>
      </c>
      <c r="F32" s="237">
        <v>6.2541010000000004</v>
      </c>
      <c r="G32" s="237">
        <v>0</v>
      </c>
      <c r="H32" s="237">
        <v>77.388000000000005</v>
      </c>
      <c r="I32" s="237">
        <v>23</v>
      </c>
      <c r="J32" s="237">
        <v>335.8</v>
      </c>
      <c r="K32" s="237">
        <v>412.4</v>
      </c>
      <c r="L32" s="237">
        <v>1.0095000000000001</v>
      </c>
      <c r="M32" s="237">
        <v>73.048000000000002</v>
      </c>
      <c r="N32" s="237">
        <v>84.962999999999994</v>
      </c>
      <c r="O32" s="237">
        <v>77.185000000000002</v>
      </c>
      <c r="P32" s="237">
        <v>20.399999999999999</v>
      </c>
      <c r="Q32" s="237">
        <v>25.4</v>
      </c>
      <c r="R32" s="237">
        <v>23.2</v>
      </c>
      <c r="S32" s="237">
        <v>4.87</v>
      </c>
      <c r="T32" s="16">
        <v>5</v>
      </c>
      <c r="U32" s="23">
        <f t="shared" si="2"/>
        <v>8051</v>
      </c>
      <c r="V32" s="5"/>
      <c r="W32" s="99"/>
      <c r="X32" s="99"/>
      <c r="Y32" s="225">
        <f t="shared" si="0"/>
        <v>-100</v>
      </c>
    </row>
    <row r="33" spans="1:25">
      <c r="A33" s="16">
        <v>5</v>
      </c>
      <c r="B33" s="237" t="s">
        <v>217</v>
      </c>
      <c r="C33" s="237" t="s">
        <v>194</v>
      </c>
      <c r="D33" s="237">
        <v>859963</v>
      </c>
      <c r="E33" s="237">
        <v>979313</v>
      </c>
      <c r="F33" s="237">
        <v>6.7873099999999997</v>
      </c>
      <c r="G33" s="237">
        <v>0</v>
      </c>
      <c r="H33" s="237">
        <v>78.741</v>
      </c>
      <c r="I33" s="237">
        <v>22.5</v>
      </c>
      <c r="J33" s="237">
        <v>290.5</v>
      </c>
      <c r="K33" s="237">
        <v>415.9</v>
      </c>
      <c r="L33" s="237">
        <v>1.0107999999999999</v>
      </c>
      <c r="M33" s="237">
        <v>74.067999999999998</v>
      </c>
      <c r="N33" s="237">
        <v>85.013000000000005</v>
      </c>
      <c r="O33" s="237">
        <v>83.772999999999996</v>
      </c>
      <c r="P33" s="237">
        <v>18.899999999999999</v>
      </c>
      <c r="Q33" s="237">
        <v>25.1</v>
      </c>
      <c r="R33" s="237">
        <v>20.5</v>
      </c>
      <c r="S33" s="237">
        <v>4.8600000000000003</v>
      </c>
      <c r="T33" s="16">
        <v>4</v>
      </c>
      <c r="U33" s="23">
        <f t="shared" si="2"/>
        <v>6935</v>
      </c>
      <c r="V33" s="5"/>
      <c r="W33" s="122"/>
      <c r="X33" s="117"/>
      <c r="Y33" s="225">
        <f t="shared" si="0"/>
        <v>-100</v>
      </c>
    </row>
    <row r="34" spans="1:25">
      <c r="A34" s="16">
        <v>4</v>
      </c>
      <c r="B34" s="237" t="s">
        <v>218</v>
      </c>
      <c r="C34" s="237" t="s">
        <v>194</v>
      </c>
      <c r="D34" s="237">
        <v>853028</v>
      </c>
      <c r="E34" s="237">
        <v>978213</v>
      </c>
      <c r="F34" s="237">
        <v>6.1899839999999999</v>
      </c>
      <c r="G34" s="237">
        <v>0</v>
      </c>
      <c r="H34" s="237">
        <v>76.516000000000005</v>
      </c>
      <c r="I34" s="237">
        <v>22.5</v>
      </c>
      <c r="J34" s="237">
        <v>315.5</v>
      </c>
      <c r="K34" s="237">
        <v>421.1</v>
      </c>
      <c r="L34" s="237">
        <v>1.0095000000000001</v>
      </c>
      <c r="M34" s="237">
        <v>71.983000000000004</v>
      </c>
      <c r="N34" s="237">
        <v>83.825000000000003</v>
      </c>
      <c r="O34" s="237">
        <v>75.91</v>
      </c>
      <c r="P34" s="237">
        <v>20</v>
      </c>
      <c r="Q34" s="237">
        <v>25.8</v>
      </c>
      <c r="R34" s="237">
        <v>22</v>
      </c>
      <c r="S34" s="237">
        <v>4.8600000000000003</v>
      </c>
      <c r="T34" s="16">
        <v>3</v>
      </c>
      <c r="U34" s="23">
        <f t="shared" si="2"/>
        <v>7546</v>
      </c>
      <c r="V34" s="5"/>
      <c r="W34" s="110"/>
      <c r="X34" s="99"/>
      <c r="Y34" s="225">
        <f t="shared" si="0"/>
        <v>-100</v>
      </c>
    </row>
    <row r="35" spans="1:25">
      <c r="A35" s="16">
        <v>3</v>
      </c>
      <c r="B35" s="237" t="s">
        <v>219</v>
      </c>
      <c r="C35" s="237" t="s">
        <v>194</v>
      </c>
      <c r="D35" s="237">
        <v>845482</v>
      </c>
      <c r="E35" s="237">
        <v>976992</v>
      </c>
      <c r="F35" s="237">
        <v>6.472683</v>
      </c>
      <c r="G35" s="237">
        <v>0</v>
      </c>
      <c r="H35" s="237">
        <v>76.588999999999999</v>
      </c>
      <c r="I35" s="237">
        <v>21.9</v>
      </c>
      <c r="J35" s="237">
        <v>313.3</v>
      </c>
      <c r="K35" s="237">
        <v>421.9</v>
      </c>
      <c r="L35" s="237">
        <v>1.01</v>
      </c>
      <c r="M35" s="237">
        <v>71.820999999999998</v>
      </c>
      <c r="N35" s="237">
        <v>82.649000000000001</v>
      </c>
      <c r="O35" s="237">
        <v>79.941999999999993</v>
      </c>
      <c r="P35" s="237">
        <v>20.100000000000001</v>
      </c>
      <c r="Q35" s="237">
        <v>24</v>
      </c>
      <c r="R35" s="237">
        <v>22.2</v>
      </c>
      <c r="S35" s="237">
        <v>4.8600000000000003</v>
      </c>
      <c r="T35" s="16">
        <v>2</v>
      </c>
      <c r="U35" s="23">
        <f t="shared" si="2"/>
        <v>7488</v>
      </c>
      <c r="V35" s="5"/>
      <c r="W35" s="122"/>
      <c r="X35" s="117"/>
      <c r="Y35" s="225">
        <f t="shared" si="0"/>
        <v>-100</v>
      </c>
    </row>
    <row r="36" spans="1:25">
      <c r="A36" s="16">
        <v>2</v>
      </c>
      <c r="B36" s="237" t="s">
        <v>220</v>
      </c>
      <c r="C36" s="237" t="s">
        <v>194</v>
      </c>
      <c r="D36" s="237">
        <v>837994</v>
      </c>
      <c r="E36" s="237">
        <v>975786</v>
      </c>
      <c r="F36" s="237">
        <v>6.1833859999999996</v>
      </c>
      <c r="G36" s="237">
        <v>0</v>
      </c>
      <c r="H36" s="237">
        <v>76.483000000000004</v>
      </c>
      <c r="I36" s="237">
        <v>22.9</v>
      </c>
      <c r="J36" s="237">
        <v>341.9</v>
      </c>
      <c r="K36" s="237">
        <v>419.5</v>
      </c>
      <c r="L36" s="237">
        <v>1.0094000000000001</v>
      </c>
      <c r="M36" s="237">
        <v>73.691999999999993</v>
      </c>
      <c r="N36" s="237">
        <v>82.751000000000005</v>
      </c>
      <c r="O36" s="237">
        <v>76.069999999999993</v>
      </c>
      <c r="P36" s="237">
        <v>21.2</v>
      </c>
      <c r="Q36" s="237">
        <v>25.9</v>
      </c>
      <c r="R36" s="237">
        <v>22.8</v>
      </c>
      <c r="S36" s="237">
        <v>4.87</v>
      </c>
      <c r="T36" s="16">
        <v>1</v>
      </c>
      <c r="U36" s="23">
        <f t="shared" si="2"/>
        <v>8185</v>
      </c>
      <c r="V36" s="5"/>
      <c r="W36" s="99"/>
      <c r="X36" s="99"/>
      <c r="Y36" s="225">
        <f t="shared" si="0"/>
        <v>-100</v>
      </c>
    </row>
    <row r="37" spans="1:25">
      <c r="A37" s="16">
        <v>1</v>
      </c>
      <c r="B37" s="237" t="s">
        <v>221</v>
      </c>
      <c r="C37" s="237" t="s">
        <v>194</v>
      </c>
      <c r="D37" s="237">
        <v>829809</v>
      </c>
      <c r="E37" s="237">
        <v>974463</v>
      </c>
      <c r="F37" s="237">
        <v>6.3677520000000003</v>
      </c>
      <c r="G37" s="237">
        <v>0</v>
      </c>
      <c r="H37" s="237">
        <v>77.768000000000001</v>
      </c>
      <c r="I37" s="237">
        <v>22.9</v>
      </c>
      <c r="J37" s="237">
        <v>296.2</v>
      </c>
      <c r="K37" s="237">
        <v>399.7</v>
      </c>
      <c r="L37" s="237">
        <v>1.0098</v>
      </c>
      <c r="M37" s="237">
        <v>75.238</v>
      </c>
      <c r="N37" s="237">
        <v>83.545000000000002</v>
      </c>
      <c r="O37" s="237">
        <v>78.498000000000005</v>
      </c>
      <c r="P37" s="237">
        <v>21.1</v>
      </c>
      <c r="Q37" s="237">
        <v>25.7</v>
      </c>
      <c r="R37" s="237">
        <v>22.3</v>
      </c>
      <c r="S37" s="237">
        <v>4.87</v>
      </c>
      <c r="T37" s="1"/>
      <c r="U37" s="26"/>
      <c r="V37" s="5"/>
      <c r="W37" s="99"/>
      <c r="X37" s="99"/>
      <c r="Y37" s="225">
        <f>((X37*100)/D37)-100</f>
        <v>-100</v>
      </c>
    </row>
    <row r="38" spans="1:25">
      <c r="A38" s="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7"/>
      <c r="O38" s="26"/>
      <c r="P38" s="26"/>
      <c r="Q38" s="26"/>
      <c r="R38" s="26"/>
      <c r="S38" s="26"/>
      <c r="T38" s="26"/>
      <c r="U38" s="26"/>
      <c r="V38" s="5"/>
      <c r="W38" s="310"/>
      <c r="X38" s="310"/>
      <c r="Y38" s="311"/>
    </row>
    <row r="39" spans="1:25">
      <c r="A39" s="1"/>
      <c r="B39" s="28" t="s">
        <v>50</v>
      </c>
      <c r="C39" s="29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1"/>
      <c r="O39" s="30"/>
      <c r="P39" s="30"/>
      <c r="Q39" s="30"/>
      <c r="R39" s="30"/>
      <c r="S39" s="30"/>
      <c r="T39" s="30"/>
      <c r="U39" s="30"/>
      <c r="V39" s="30"/>
      <c r="W39" s="311"/>
      <c r="X39" s="311"/>
      <c r="Y39" s="311"/>
    </row>
    <row r="40" spans="1:25">
      <c r="A40" s="1"/>
      <c r="B40" s="29"/>
      <c r="C40" s="29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1"/>
      <c r="O40" s="30"/>
      <c r="P40" s="30"/>
      <c r="Q40" s="30"/>
      <c r="R40" s="30"/>
      <c r="S40" s="30"/>
      <c r="T40" s="30"/>
      <c r="U40" s="30"/>
      <c r="V40" s="30"/>
      <c r="W40" s="311"/>
      <c r="X40" s="311"/>
      <c r="Y40" s="311"/>
    </row>
    <row r="41" spans="1:25">
      <c r="A41" s="1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7"/>
      <c r="O41" s="26"/>
      <c r="P41" s="26"/>
      <c r="Q41" s="26"/>
      <c r="R41" s="26"/>
      <c r="S41" s="26"/>
      <c r="T41" s="26"/>
      <c r="U41" s="26"/>
      <c r="V41" s="5"/>
      <c r="W41" s="311"/>
      <c r="X41" s="311"/>
      <c r="Y41" s="311"/>
    </row>
    <row r="42" spans="1:25">
      <c r="D42" s="32"/>
      <c r="E42" s="32"/>
      <c r="N42" s="32"/>
    </row>
  </sheetData>
  <mergeCells count="4">
    <mergeCell ref="W1:W5"/>
    <mergeCell ref="X1:X5"/>
    <mergeCell ref="Y1:Y5"/>
    <mergeCell ref="W38:Y41"/>
  </mergeCells>
  <pageMargins left="0.7" right="0.7" top="0.75" bottom="0.75" header="0.3" footer="0.3"/>
  <pageSetup scale="36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2"/>
  <sheetViews>
    <sheetView view="pageBreakPreview" zoomScale="80" zoomScaleNormal="10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D7" sqref="D7"/>
    </sheetView>
  </sheetViews>
  <sheetFormatPr defaultColWidth="11.42578125" defaultRowHeight="15"/>
  <cols>
    <col min="1" max="1" width="7.28515625" customWidth="1"/>
    <col min="4" max="4" width="10.7109375" bestFit="1" customWidth="1"/>
    <col min="5" max="5" width="10" bestFit="1" customWidth="1"/>
    <col min="6" max="6" width="11" bestFit="1" customWidth="1"/>
    <col min="7" max="7" width="10.42578125" bestFit="1" customWidth="1"/>
    <col min="8" max="8" width="9.42578125" bestFit="1" customWidth="1"/>
    <col min="9" max="9" width="11.5703125" bestFit="1" customWidth="1"/>
    <col min="10" max="10" width="9.42578125" bestFit="1" customWidth="1"/>
    <col min="11" max="11" width="10.85546875" bestFit="1" customWidth="1"/>
    <col min="12" max="15" width="7.85546875" bestFit="1" customWidth="1"/>
    <col min="16" max="17" width="6.5703125" bestFit="1" customWidth="1"/>
    <col min="18" max="18" width="7.5703125" bestFit="1" customWidth="1"/>
    <col min="19" max="19" width="8" bestFit="1" customWidth="1"/>
    <col min="20" max="20" width="3.7109375" customWidth="1"/>
    <col min="21" max="21" width="13.7109375" bestFit="1" customWidth="1"/>
    <col min="22" max="22" width="4.85546875" bestFit="1" customWidth="1"/>
    <col min="23" max="23" width="24.42578125" bestFit="1" customWidth="1"/>
  </cols>
  <sheetData>
    <row r="1" spans="1:25" ht="15.75">
      <c r="A1" s="1"/>
      <c r="B1" s="1"/>
      <c r="C1" s="12"/>
      <c r="D1" s="13" t="s">
        <v>21</v>
      </c>
      <c r="E1" s="1"/>
      <c r="F1" s="1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4"/>
      <c r="W1" s="308" t="s">
        <v>125</v>
      </c>
      <c r="X1" s="308" t="s">
        <v>126</v>
      </c>
      <c r="Y1" s="309" t="s">
        <v>127</v>
      </c>
    </row>
    <row r="2" spans="1:25">
      <c r="A2" s="1"/>
      <c r="B2" s="1"/>
      <c r="C2" s="1"/>
      <c r="D2" s="14" t="s">
        <v>23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5" t="s">
        <v>24</v>
      </c>
      <c r="V2" s="4"/>
      <c r="W2" s="308"/>
      <c r="X2" s="308"/>
      <c r="Y2" s="309"/>
    </row>
    <row r="3" spans="1:25">
      <c r="A3" s="16" t="s">
        <v>25</v>
      </c>
      <c r="B3" s="1"/>
      <c r="C3" s="1"/>
      <c r="D3" s="14" t="s">
        <v>26</v>
      </c>
      <c r="E3" s="1"/>
      <c r="F3" s="1"/>
      <c r="G3" s="16" t="s">
        <v>27</v>
      </c>
      <c r="H3" s="16" t="s">
        <v>28</v>
      </c>
      <c r="I3" s="16" t="s">
        <v>28</v>
      </c>
      <c r="J3" s="16" t="s">
        <v>28</v>
      </c>
      <c r="K3" s="1"/>
      <c r="L3" s="11" t="s">
        <v>29</v>
      </c>
      <c r="M3" s="11" t="s">
        <v>30</v>
      </c>
      <c r="N3" s="11" t="s">
        <v>31</v>
      </c>
      <c r="O3" s="11" t="s">
        <v>32</v>
      </c>
      <c r="P3" s="11" t="s">
        <v>30</v>
      </c>
      <c r="Q3" s="11" t="s">
        <v>31</v>
      </c>
      <c r="R3" s="11" t="s">
        <v>32</v>
      </c>
      <c r="S3" s="11" t="s">
        <v>33</v>
      </c>
      <c r="T3" s="1"/>
      <c r="U3" s="15" t="s">
        <v>34</v>
      </c>
      <c r="V3" s="4"/>
      <c r="W3" s="308"/>
      <c r="X3" s="308"/>
      <c r="Y3" s="309"/>
    </row>
    <row r="4" spans="1:25">
      <c r="A4" s="16" t="s">
        <v>35</v>
      </c>
      <c r="B4" s="11" t="s">
        <v>1</v>
      </c>
      <c r="C4" s="11" t="s">
        <v>2</v>
      </c>
      <c r="D4" s="14" t="s">
        <v>3</v>
      </c>
      <c r="E4" s="11" t="s">
        <v>4</v>
      </c>
      <c r="F4" s="11" t="s">
        <v>5</v>
      </c>
      <c r="G4" s="11" t="s">
        <v>36</v>
      </c>
      <c r="H4" s="11" t="s">
        <v>37</v>
      </c>
      <c r="I4" s="11" t="s">
        <v>38</v>
      </c>
      <c r="J4" s="11" t="s">
        <v>39</v>
      </c>
      <c r="K4" s="11" t="s">
        <v>6</v>
      </c>
      <c r="L4" s="11" t="s">
        <v>40</v>
      </c>
      <c r="M4" s="11" t="s">
        <v>41</v>
      </c>
      <c r="N4" s="11" t="s">
        <v>41</v>
      </c>
      <c r="O4" s="11" t="s">
        <v>41</v>
      </c>
      <c r="P4" s="11" t="s">
        <v>42</v>
      </c>
      <c r="Q4" s="11" t="s">
        <v>42</v>
      </c>
      <c r="R4" s="11" t="s">
        <v>43</v>
      </c>
      <c r="S4" s="11" t="s">
        <v>44</v>
      </c>
      <c r="T4" s="1"/>
      <c r="U4" s="15" t="s">
        <v>45</v>
      </c>
      <c r="V4" s="4"/>
      <c r="W4" s="308"/>
      <c r="X4" s="308"/>
      <c r="Y4" s="309"/>
    </row>
    <row r="5" spans="1:25" ht="15.75" thickBot="1">
      <c r="A5" s="16"/>
      <c r="B5" s="11" t="s">
        <v>0</v>
      </c>
      <c r="C5" s="11" t="s">
        <v>0</v>
      </c>
      <c r="D5" s="17" t="s">
        <v>7</v>
      </c>
      <c r="E5" s="11" t="s">
        <v>7</v>
      </c>
      <c r="F5" s="11" t="s">
        <v>0</v>
      </c>
      <c r="G5" s="11" t="s">
        <v>7</v>
      </c>
      <c r="H5" s="18" t="s">
        <v>46</v>
      </c>
      <c r="I5" s="11" t="s">
        <v>9</v>
      </c>
      <c r="J5" s="11" t="s">
        <v>10</v>
      </c>
      <c r="K5" s="11" t="s">
        <v>10</v>
      </c>
      <c r="L5" s="11" t="s">
        <v>11</v>
      </c>
      <c r="M5" s="11" t="s">
        <v>8</v>
      </c>
      <c r="N5" s="11" t="s">
        <v>8</v>
      </c>
      <c r="O5" s="11" t="s">
        <v>8</v>
      </c>
      <c r="P5" s="11" t="s">
        <v>9</v>
      </c>
      <c r="Q5" s="11" t="s">
        <v>9</v>
      </c>
      <c r="R5" s="11" t="s">
        <v>9</v>
      </c>
      <c r="S5" s="11" t="s">
        <v>12</v>
      </c>
      <c r="T5" s="19" t="s">
        <v>47</v>
      </c>
      <c r="U5" s="20" t="s">
        <v>48</v>
      </c>
      <c r="V5" s="4"/>
      <c r="W5" s="308"/>
      <c r="X5" s="308"/>
      <c r="Y5" s="309"/>
    </row>
    <row r="6" spans="1:25">
      <c r="A6" s="21">
        <v>32</v>
      </c>
      <c r="D6">
        <v>288985</v>
      </c>
      <c r="T6" s="22">
        <v>31</v>
      </c>
      <c r="U6" s="23">
        <f>D6-D7</f>
        <v>739</v>
      </c>
      <c r="V6" s="4"/>
      <c r="W6" s="227"/>
      <c r="X6" s="227"/>
      <c r="Y6" s="234"/>
    </row>
    <row r="7" spans="1:25">
      <c r="A7" s="21">
        <v>31</v>
      </c>
      <c r="B7" s="237"/>
      <c r="C7" s="237"/>
      <c r="D7">
        <v>288246</v>
      </c>
      <c r="T7" s="22">
        <v>30</v>
      </c>
      <c r="U7" s="23">
        <f>D7-D8</f>
        <v>715</v>
      </c>
      <c r="V7" s="24">
        <v>1</v>
      </c>
      <c r="W7" s="123"/>
      <c r="X7" s="123"/>
      <c r="Y7" s="225">
        <f t="shared" ref="Y7:Y27" si="0">((X7*100)/D7)-100</f>
        <v>-100</v>
      </c>
    </row>
    <row r="8" spans="1:25">
      <c r="A8" s="16">
        <v>30</v>
      </c>
      <c r="B8" s="237"/>
      <c r="C8" s="237"/>
      <c r="D8">
        <v>287531</v>
      </c>
      <c r="T8" s="16">
        <v>29</v>
      </c>
      <c r="U8" s="23">
        <f>D8-D9</f>
        <v>785</v>
      </c>
      <c r="V8" s="4"/>
      <c r="W8" s="91"/>
      <c r="X8" s="91"/>
      <c r="Y8" s="225">
        <f t="shared" si="0"/>
        <v>-100</v>
      </c>
    </row>
    <row r="9" spans="1:25" s="25" customFormat="1">
      <c r="A9" s="21">
        <v>29</v>
      </c>
      <c r="B9" s="237" t="s">
        <v>250</v>
      </c>
      <c r="C9" s="237" t="s">
        <v>194</v>
      </c>
      <c r="D9" s="237">
        <v>286746</v>
      </c>
      <c r="E9" s="237">
        <v>606578</v>
      </c>
      <c r="F9" s="237">
        <v>6.6578660000000003</v>
      </c>
      <c r="G9" s="237">
        <v>0</v>
      </c>
      <c r="H9" s="237">
        <v>81.22</v>
      </c>
      <c r="I9" s="237">
        <v>20.9</v>
      </c>
      <c r="J9" s="237">
        <v>33.9</v>
      </c>
      <c r="K9" s="237">
        <v>116.8</v>
      </c>
      <c r="L9" s="237">
        <v>1.0125</v>
      </c>
      <c r="M9" s="237">
        <v>79.209999999999994</v>
      </c>
      <c r="N9" s="237">
        <v>83.846999999999994</v>
      </c>
      <c r="O9" s="237">
        <v>80.566999999999993</v>
      </c>
      <c r="P9" s="237">
        <v>14.1</v>
      </c>
      <c r="Q9" s="237">
        <v>33.5</v>
      </c>
      <c r="R9" s="237">
        <v>16.600000000000001</v>
      </c>
      <c r="S9" s="237">
        <v>5.29</v>
      </c>
      <c r="T9" s="22">
        <v>28</v>
      </c>
      <c r="U9" s="23">
        <f t="shared" ref="U9:U25" si="1">D9-D10</f>
        <v>813</v>
      </c>
      <c r="V9" s="24">
        <v>29</v>
      </c>
      <c r="W9" s="91"/>
      <c r="X9" s="91"/>
      <c r="Y9" s="225">
        <f t="shared" si="0"/>
        <v>-100</v>
      </c>
    </row>
    <row r="10" spans="1:25">
      <c r="A10" s="16">
        <v>28</v>
      </c>
      <c r="B10" s="237" t="s">
        <v>251</v>
      </c>
      <c r="C10" s="237" t="s">
        <v>194</v>
      </c>
      <c r="D10" s="237">
        <v>285933</v>
      </c>
      <c r="E10" s="237">
        <v>606455</v>
      </c>
      <c r="F10" s="237">
        <v>6.6035389999999996</v>
      </c>
      <c r="G10" s="237">
        <v>0</v>
      </c>
      <c r="H10" s="237">
        <v>81.62</v>
      </c>
      <c r="I10" s="237">
        <v>21.3</v>
      </c>
      <c r="J10" s="237">
        <v>30.9</v>
      </c>
      <c r="K10" s="237">
        <v>97.5</v>
      </c>
      <c r="L10" s="237">
        <v>1.0123</v>
      </c>
      <c r="M10" s="237">
        <v>79.474999999999994</v>
      </c>
      <c r="N10" s="237">
        <v>84.168000000000006</v>
      </c>
      <c r="O10" s="237">
        <v>79.88</v>
      </c>
      <c r="P10" s="237">
        <v>13.8</v>
      </c>
      <c r="Q10" s="237">
        <v>35</v>
      </c>
      <c r="R10" s="237">
        <v>16.8</v>
      </c>
      <c r="S10" s="237">
        <v>5.29</v>
      </c>
      <c r="T10" s="16">
        <v>27</v>
      </c>
      <c r="U10" s="23">
        <f t="shared" si="1"/>
        <v>738</v>
      </c>
      <c r="V10" s="16"/>
      <c r="W10" s="91"/>
      <c r="X10" s="91"/>
      <c r="Y10" s="225">
        <f t="shared" si="0"/>
        <v>-100</v>
      </c>
    </row>
    <row r="11" spans="1:25">
      <c r="A11" s="16">
        <v>27</v>
      </c>
      <c r="B11" s="237" t="s">
        <v>252</v>
      </c>
      <c r="C11" s="237" t="s">
        <v>194</v>
      </c>
      <c r="D11" s="237">
        <v>285195</v>
      </c>
      <c r="E11" s="237">
        <v>606344</v>
      </c>
      <c r="F11" s="237">
        <v>6.7223249999999997</v>
      </c>
      <c r="G11" s="237">
        <v>0</v>
      </c>
      <c r="H11" s="237">
        <v>83.111000000000004</v>
      </c>
      <c r="I11" s="237">
        <v>23.8</v>
      </c>
      <c r="J11" s="237">
        <v>10.1</v>
      </c>
      <c r="K11" s="237">
        <v>98.5</v>
      </c>
      <c r="L11" s="237">
        <v>1.0127999999999999</v>
      </c>
      <c r="M11" s="237">
        <v>80.046000000000006</v>
      </c>
      <c r="N11" s="237">
        <v>84.326999999999998</v>
      </c>
      <c r="O11" s="237">
        <v>81.05</v>
      </c>
      <c r="P11" s="237">
        <v>11.5</v>
      </c>
      <c r="Q11" s="237">
        <v>37</v>
      </c>
      <c r="R11" s="237">
        <v>15.4</v>
      </c>
      <c r="S11" s="237">
        <v>5.27</v>
      </c>
      <c r="T11" s="16">
        <v>26</v>
      </c>
      <c r="U11" s="23">
        <f t="shared" si="1"/>
        <v>244</v>
      </c>
      <c r="V11" s="16"/>
      <c r="W11" s="91"/>
      <c r="X11" s="91"/>
      <c r="Y11" s="225">
        <f t="shared" si="0"/>
        <v>-100</v>
      </c>
    </row>
    <row r="12" spans="1:25">
      <c r="A12" s="16">
        <v>26</v>
      </c>
      <c r="B12" s="237" t="s">
        <v>253</v>
      </c>
      <c r="C12" s="237" t="s">
        <v>194</v>
      </c>
      <c r="D12" s="237">
        <v>284951</v>
      </c>
      <c r="E12" s="237">
        <v>606308</v>
      </c>
      <c r="F12" s="237">
        <v>6.8813610000000001</v>
      </c>
      <c r="G12" s="237">
        <v>0</v>
      </c>
      <c r="H12" s="237">
        <v>82.581999999999994</v>
      </c>
      <c r="I12" s="237">
        <v>21.7</v>
      </c>
      <c r="J12" s="237">
        <v>8.5</v>
      </c>
      <c r="K12" s="237">
        <v>59</v>
      </c>
      <c r="L12" s="237">
        <v>1.0129999999999999</v>
      </c>
      <c r="M12" s="237">
        <v>80.346999999999994</v>
      </c>
      <c r="N12" s="237">
        <v>84.400999999999996</v>
      </c>
      <c r="O12" s="237">
        <v>83.438000000000002</v>
      </c>
      <c r="P12" s="237">
        <v>12.7</v>
      </c>
      <c r="Q12" s="237">
        <v>33.200000000000003</v>
      </c>
      <c r="R12" s="237">
        <v>16</v>
      </c>
      <c r="S12" s="237">
        <v>5.3</v>
      </c>
      <c r="T12" s="16">
        <v>25</v>
      </c>
      <c r="U12" s="23">
        <f t="shared" si="1"/>
        <v>201</v>
      </c>
      <c r="V12" s="16"/>
      <c r="W12" s="125"/>
      <c r="X12" s="125"/>
      <c r="Y12" s="225">
        <f t="shared" si="0"/>
        <v>-100</v>
      </c>
    </row>
    <row r="13" spans="1:25">
      <c r="A13" s="16">
        <v>25</v>
      </c>
      <c r="B13" s="237" t="s">
        <v>254</v>
      </c>
      <c r="C13" s="237" t="s">
        <v>194</v>
      </c>
      <c r="D13" s="237">
        <v>284750</v>
      </c>
      <c r="E13" s="237">
        <v>606278</v>
      </c>
      <c r="F13" s="237">
        <v>6.6564350000000001</v>
      </c>
      <c r="G13" s="237">
        <v>0</v>
      </c>
      <c r="H13" s="237">
        <v>81.001999999999995</v>
      </c>
      <c r="I13" s="237">
        <v>19</v>
      </c>
      <c r="J13" s="237">
        <v>29.6</v>
      </c>
      <c r="K13" s="237">
        <v>97.6</v>
      </c>
      <c r="L13" s="237">
        <v>1.0124</v>
      </c>
      <c r="M13" s="237">
        <v>78.533000000000001</v>
      </c>
      <c r="N13" s="237">
        <v>83.483999999999995</v>
      </c>
      <c r="O13" s="237">
        <v>80.784000000000006</v>
      </c>
      <c r="P13" s="237">
        <v>13.4</v>
      </c>
      <c r="Q13" s="237">
        <v>33.1</v>
      </c>
      <c r="R13" s="237">
        <v>17.3</v>
      </c>
      <c r="S13" s="237">
        <v>5.29</v>
      </c>
      <c r="T13" s="16">
        <v>24</v>
      </c>
      <c r="U13" s="23">
        <f t="shared" si="1"/>
        <v>707</v>
      </c>
      <c r="V13" s="16"/>
      <c r="W13" s="91"/>
      <c r="X13" s="91"/>
      <c r="Y13" s="225">
        <f t="shared" si="0"/>
        <v>-100</v>
      </c>
    </row>
    <row r="14" spans="1:25">
      <c r="A14" s="16">
        <v>24</v>
      </c>
      <c r="B14" s="237" t="s">
        <v>255</v>
      </c>
      <c r="C14" s="237" t="s">
        <v>194</v>
      </c>
      <c r="D14" s="237">
        <v>284043</v>
      </c>
      <c r="E14" s="237">
        <v>606171</v>
      </c>
      <c r="F14" s="237">
        <v>6.593763</v>
      </c>
      <c r="G14" s="237">
        <v>0</v>
      </c>
      <c r="H14" s="237">
        <v>79.814999999999998</v>
      </c>
      <c r="I14" s="237">
        <v>17.899999999999999</v>
      </c>
      <c r="J14" s="237">
        <v>33.299999999999997</v>
      </c>
      <c r="K14" s="237">
        <v>96.8</v>
      </c>
      <c r="L14" s="237">
        <v>1.0124</v>
      </c>
      <c r="M14" s="237">
        <v>77.11</v>
      </c>
      <c r="N14" s="237">
        <v>82.796999999999997</v>
      </c>
      <c r="O14" s="237">
        <v>79.405000000000001</v>
      </c>
      <c r="P14" s="237">
        <v>13.4</v>
      </c>
      <c r="Q14" s="237">
        <v>27</v>
      </c>
      <c r="R14" s="237">
        <v>15.7</v>
      </c>
      <c r="S14" s="237">
        <v>5.28</v>
      </c>
      <c r="T14" s="16">
        <v>23</v>
      </c>
      <c r="U14" s="23">
        <f t="shared" si="1"/>
        <v>796</v>
      </c>
      <c r="V14" s="16"/>
      <c r="W14" s="91"/>
      <c r="X14" s="91"/>
      <c r="Y14" s="225">
        <f t="shared" si="0"/>
        <v>-100</v>
      </c>
    </row>
    <row r="15" spans="1:25">
      <c r="A15" s="16">
        <v>23</v>
      </c>
      <c r="B15" s="237" t="s">
        <v>256</v>
      </c>
      <c r="C15" s="237" t="s">
        <v>194</v>
      </c>
      <c r="D15" s="237">
        <v>283247</v>
      </c>
      <c r="E15" s="237">
        <v>606049</v>
      </c>
      <c r="F15" s="237">
        <v>6.5936690000000002</v>
      </c>
      <c r="G15" s="237">
        <v>0</v>
      </c>
      <c r="H15" s="237">
        <v>80.087000000000003</v>
      </c>
      <c r="I15" s="237">
        <v>19.100000000000001</v>
      </c>
      <c r="J15" s="237">
        <v>29.5</v>
      </c>
      <c r="K15" s="237">
        <v>68.7</v>
      </c>
      <c r="L15" s="237">
        <v>1.0125</v>
      </c>
      <c r="M15" s="237">
        <v>77.798000000000002</v>
      </c>
      <c r="N15" s="237">
        <v>82.948999999999998</v>
      </c>
      <c r="O15" s="237">
        <v>79.254000000000005</v>
      </c>
      <c r="P15" s="237">
        <v>14.5</v>
      </c>
      <c r="Q15" s="237">
        <v>29.8</v>
      </c>
      <c r="R15" s="237">
        <v>15.3</v>
      </c>
      <c r="S15" s="237">
        <v>5.29</v>
      </c>
      <c r="T15" s="16">
        <v>22</v>
      </c>
      <c r="U15" s="23">
        <f t="shared" si="1"/>
        <v>706</v>
      </c>
      <c r="V15" s="16"/>
      <c r="W15" s="112"/>
      <c r="X15" s="112"/>
      <c r="Y15" s="225">
        <f t="shared" si="0"/>
        <v>-100</v>
      </c>
    </row>
    <row r="16" spans="1:25" s="25" customFormat="1">
      <c r="A16" s="21">
        <v>22</v>
      </c>
      <c r="B16" s="237" t="s">
        <v>243</v>
      </c>
      <c r="C16" s="237" t="s">
        <v>194</v>
      </c>
      <c r="D16" s="237">
        <v>282541</v>
      </c>
      <c r="E16" s="237">
        <v>605942</v>
      </c>
      <c r="F16" s="237">
        <v>6.4871790000000003</v>
      </c>
      <c r="G16" s="237">
        <v>0</v>
      </c>
      <c r="H16" s="237">
        <v>79.38</v>
      </c>
      <c r="I16" s="237">
        <v>20</v>
      </c>
      <c r="J16" s="237">
        <v>28.2</v>
      </c>
      <c r="K16" s="237">
        <v>95.6</v>
      </c>
      <c r="L16" s="237">
        <v>1.0122</v>
      </c>
      <c r="M16" s="237">
        <v>76.567999999999998</v>
      </c>
      <c r="N16" s="237">
        <v>82.45</v>
      </c>
      <c r="O16" s="237">
        <v>78.075999999999993</v>
      </c>
      <c r="P16" s="237">
        <v>14.6</v>
      </c>
      <c r="Q16" s="237">
        <v>30.7</v>
      </c>
      <c r="R16" s="237">
        <v>16.100000000000001</v>
      </c>
      <c r="S16" s="237">
        <v>5.3</v>
      </c>
      <c r="T16" s="22">
        <v>21</v>
      </c>
      <c r="U16" s="23">
        <f t="shared" si="1"/>
        <v>674</v>
      </c>
      <c r="V16" s="24">
        <v>22</v>
      </c>
      <c r="W16" s="99"/>
      <c r="X16" s="99"/>
      <c r="Y16" s="225">
        <f t="shared" si="0"/>
        <v>-100</v>
      </c>
    </row>
    <row r="17" spans="1:25">
      <c r="A17" s="16">
        <v>21</v>
      </c>
      <c r="B17" s="237" t="s">
        <v>244</v>
      </c>
      <c r="C17" s="237" t="s">
        <v>194</v>
      </c>
      <c r="D17" s="237">
        <v>281867</v>
      </c>
      <c r="E17" s="237">
        <v>605838</v>
      </c>
      <c r="F17" s="237">
        <v>6.456709</v>
      </c>
      <c r="G17" s="237">
        <v>0</v>
      </c>
      <c r="H17" s="237">
        <v>80.287000000000006</v>
      </c>
      <c r="I17" s="237">
        <v>19.7</v>
      </c>
      <c r="J17" s="237">
        <v>29.2</v>
      </c>
      <c r="K17" s="237">
        <v>93.8</v>
      </c>
      <c r="L17" s="237">
        <v>1.012</v>
      </c>
      <c r="M17" s="237">
        <v>77.405000000000001</v>
      </c>
      <c r="N17" s="237">
        <v>82.492000000000004</v>
      </c>
      <c r="O17" s="237">
        <v>77.847999999999999</v>
      </c>
      <c r="P17" s="237">
        <v>13.9</v>
      </c>
      <c r="Q17" s="237">
        <v>30.8</v>
      </c>
      <c r="R17" s="237">
        <v>16.7</v>
      </c>
      <c r="S17" s="237">
        <v>5.3</v>
      </c>
      <c r="T17" s="16">
        <v>20</v>
      </c>
      <c r="U17" s="23">
        <f t="shared" si="1"/>
        <v>699</v>
      </c>
      <c r="V17" s="16"/>
      <c r="W17" s="99"/>
      <c r="X17" s="99"/>
      <c r="Y17" s="225">
        <f t="shared" si="0"/>
        <v>-100</v>
      </c>
    </row>
    <row r="18" spans="1:25">
      <c r="A18" s="16">
        <v>20</v>
      </c>
      <c r="B18" s="237" t="s">
        <v>245</v>
      </c>
      <c r="C18" s="237" t="s">
        <v>194</v>
      </c>
      <c r="D18" s="237">
        <v>281168</v>
      </c>
      <c r="E18" s="237">
        <v>605732</v>
      </c>
      <c r="F18" s="237">
        <v>6.7166980000000001</v>
      </c>
      <c r="G18" s="237">
        <v>0</v>
      </c>
      <c r="H18" s="237">
        <v>83.075000000000003</v>
      </c>
      <c r="I18" s="237">
        <v>21.4</v>
      </c>
      <c r="J18" s="237">
        <v>9.8000000000000007</v>
      </c>
      <c r="K18" s="237">
        <v>98.6</v>
      </c>
      <c r="L18" s="237">
        <v>1.0125999999999999</v>
      </c>
      <c r="M18" s="237">
        <v>80.525999999999996</v>
      </c>
      <c r="N18" s="237">
        <v>84.363</v>
      </c>
      <c r="O18" s="237">
        <v>81.385999999999996</v>
      </c>
      <c r="P18" s="237">
        <v>13.6</v>
      </c>
      <c r="Q18" s="237">
        <v>32.9</v>
      </c>
      <c r="R18" s="237">
        <v>16.600000000000001</v>
      </c>
      <c r="S18" s="237">
        <v>5.3</v>
      </c>
      <c r="T18" s="16">
        <v>19</v>
      </c>
      <c r="U18" s="23">
        <f t="shared" si="1"/>
        <v>235</v>
      </c>
      <c r="V18" s="16"/>
      <c r="W18" s="99"/>
      <c r="X18" s="99"/>
      <c r="Y18" s="225">
        <f t="shared" si="0"/>
        <v>-100</v>
      </c>
    </row>
    <row r="19" spans="1:25">
      <c r="A19" s="16">
        <v>19</v>
      </c>
      <c r="B19" s="237" t="s">
        <v>246</v>
      </c>
      <c r="C19" s="237" t="s">
        <v>194</v>
      </c>
      <c r="D19" s="237">
        <v>280933</v>
      </c>
      <c r="E19" s="237">
        <v>605697</v>
      </c>
      <c r="F19" s="237">
        <v>6.9210770000000004</v>
      </c>
      <c r="G19" s="237">
        <v>0</v>
      </c>
      <c r="H19" s="237">
        <v>83.143000000000001</v>
      </c>
      <c r="I19" s="237">
        <v>22.7</v>
      </c>
      <c r="J19" s="237">
        <v>2.7</v>
      </c>
      <c r="K19" s="237">
        <v>7</v>
      </c>
      <c r="L19" s="237">
        <v>1.0129999999999999</v>
      </c>
      <c r="M19" s="237">
        <v>80.97</v>
      </c>
      <c r="N19" s="237">
        <v>85.27</v>
      </c>
      <c r="O19" s="237">
        <v>84.188999999999993</v>
      </c>
      <c r="P19" s="237">
        <v>15.1</v>
      </c>
      <c r="Q19" s="237">
        <v>34.299999999999997</v>
      </c>
      <c r="R19" s="237">
        <v>16.600000000000001</v>
      </c>
      <c r="S19" s="237">
        <v>5.29</v>
      </c>
      <c r="T19" s="16">
        <v>18</v>
      </c>
      <c r="U19" s="23">
        <f t="shared" si="1"/>
        <v>64</v>
      </c>
      <c r="V19" s="16"/>
      <c r="W19" s="99"/>
      <c r="X19" s="99"/>
      <c r="Y19" s="225">
        <f t="shared" si="0"/>
        <v>-100</v>
      </c>
    </row>
    <row r="20" spans="1:25">
      <c r="A20" s="16">
        <v>18</v>
      </c>
      <c r="B20" s="237" t="s">
        <v>247</v>
      </c>
      <c r="C20" s="237" t="s">
        <v>194</v>
      </c>
      <c r="D20" s="237">
        <v>280869</v>
      </c>
      <c r="E20" s="237">
        <v>605687</v>
      </c>
      <c r="F20" s="237">
        <v>6.7725739999999996</v>
      </c>
      <c r="G20" s="237">
        <v>0</v>
      </c>
      <c r="H20" s="237">
        <v>80.906000000000006</v>
      </c>
      <c r="I20" s="237">
        <v>21.5</v>
      </c>
      <c r="J20" s="237">
        <v>22.1</v>
      </c>
      <c r="K20" s="237">
        <v>94.7</v>
      </c>
      <c r="L20" s="237">
        <v>1.0125999999999999</v>
      </c>
      <c r="M20" s="237">
        <v>77.804000000000002</v>
      </c>
      <c r="N20" s="237">
        <v>83.277000000000001</v>
      </c>
      <c r="O20" s="237">
        <v>82.421000000000006</v>
      </c>
      <c r="P20" s="237">
        <v>15.6</v>
      </c>
      <c r="Q20" s="237">
        <v>32.4</v>
      </c>
      <c r="R20" s="237">
        <v>17.399999999999999</v>
      </c>
      <c r="S20" s="237">
        <v>5.31</v>
      </c>
      <c r="T20" s="16">
        <v>17</v>
      </c>
      <c r="U20" s="23">
        <f t="shared" si="1"/>
        <v>527</v>
      </c>
      <c r="V20" s="16"/>
      <c r="W20" s="99"/>
      <c r="X20" s="99"/>
      <c r="Y20" s="225">
        <f t="shared" si="0"/>
        <v>-100</v>
      </c>
    </row>
    <row r="21" spans="1:25">
      <c r="A21" s="16">
        <v>17</v>
      </c>
      <c r="B21" s="237" t="s">
        <v>248</v>
      </c>
      <c r="C21" s="237" t="s">
        <v>194</v>
      </c>
      <c r="D21" s="237">
        <v>280342</v>
      </c>
      <c r="E21" s="237">
        <v>605608</v>
      </c>
      <c r="F21" s="237">
        <v>6.6830100000000003</v>
      </c>
      <c r="G21" s="237">
        <v>0</v>
      </c>
      <c r="H21" s="237">
        <v>80.891000000000005</v>
      </c>
      <c r="I21" s="237">
        <v>19.100000000000001</v>
      </c>
      <c r="J21" s="237">
        <v>33.200000000000003</v>
      </c>
      <c r="K21" s="237">
        <v>113.1</v>
      </c>
      <c r="L21" s="237">
        <v>1.0125</v>
      </c>
      <c r="M21" s="237">
        <v>76.784999999999997</v>
      </c>
      <c r="N21" s="237">
        <v>83.049000000000007</v>
      </c>
      <c r="O21" s="237">
        <v>80.867000000000004</v>
      </c>
      <c r="P21" s="237">
        <v>14.2</v>
      </c>
      <c r="Q21" s="237">
        <v>32</v>
      </c>
      <c r="R21" s="237">
        <v>16.399999999999999</v>
      </c>
      <c r="S21" s="237">
        <v>5.29</v>
      </c>
      <c r="T21" s="16">
        <v>16</v>
      </c>
      <c r="U21" s="23">
        <f t="shared" si="1"/>
        <v>796</v>
      </c>
      <c r="V21" s="16"/>
      <c r="W21" s="99"/>
      <c r="X21" s="99"/>
      <c r="Y21" s="225">
        <f t="shared" si="0"/>
        <v>-100</v>
      </c>
    </row>
    <row r="22" spans="1:25">
      <c r="A22" s="16">
        <v>16</v>
      </c>
      <c r="B22" s="237" t="s">
        <v>249</v>
      </c>
      <c r="C22" s="237" t="s">
        <v>194</v>
      </c>
      <c r="D22" s="237">
        <v>279546</v>
      </c>
      <c r="E22" s="237">
        <v>605488</v>
      </c>
      <c r="F22" s="237">
        <v>6.4579240000000002</v>
      </c>
      <c r="G22" s="237">
        <v>0</v>
      </c>
      <c r="H22" s="237">
        <v>80.248999999999995</v>
      </c>
      <c r="I22" s="237">
        <v>20.7</v>
      </c>
      <c r="J22" s="237">
        <v>30</v>
      </c>
      <c r="K22" s="237">
        <v>93.4</v>
      </c>
      <c r="L22" s="237">
        <v>1.0121</v>
      </c>
      <c r="M22" s="237">
        <v>77.3</v>
      </c>
      <c r="N22" s="237">
        <v>83.021000000000001</v>
      </c>
      <c r="O22" s="237">
        <v>77.710999999999999</v>
      </c>
      <c r="P22" s="237">
        <v>13.8</v>
      </c>
      <c r="Q22" s="237">
        <v>32.4</v>
      </c>
      <c r="R22" s="237">
        <v>16.2</v>
      </c>
      <c r="S22" s="237">
        <v>5.3</v>
      </c>
      <c r="T22" s="16">
        <v>15</v>
      </c>
      <c r="U22" s="23">
        <f t="shared" si="1"/>
        <v>718</v>
      </c>
      <c r="V22" s="16"/>
      <c r="W22" s="99"/>
      <c r="X22" s="99"/>
      <c r="Y22" s="225">
        <f t="shared" si="0"/>
        <v>-100</v>
      </c>
    </row>
    <row r="23" spans="1:25" s="25" customFormat="1">
      <c r="A23" s="21">
        <v>15</v>
      </c>
      <c r="B23" s="237" t="s">
        <v>222</v>
      </c>
      <c r="C23" s="237" t="s">
        <v>194</v>
      </c>
      <c r="D23" s="237">
        <v>278828</v>
      </c>
      <c r="E23" s="237">
        <v>605379</v>
      </c>
      <c r="F23" s="237">
        <v>6.523244</v>
      </c>
      <c r="G23" s="237">
        <v>0</v>
      </c>
      <c r="H23" s="237">
        <v>80.799000000000007</v>
      </c>
      <c r="I23" s="237">
        <v>20.3</v>
      </c>
      <c r="J23" s="237">
        <v>28.1</v>
      </c>
      <c r="K23" s="237">
        <v>96.7</v>
      </c>
      <c r="L23" s="237">
        <v>1.0122</v>
      </c>
      <c r="M23" s="237">
        <v>78.245000000000005</v>
      </c>
      <c r="N23" s="237">
        <v>83.415000000000006</v>
      </c>
      <c r="O23" s="237">
        <v>78.766000000000005</v>
      </c>
      <c r="P23" s="237">
        <v>13.5</v>
      </c>
      <c r="Q23" s="237">
        <v>35.4</v>
      </c>
      <c r="R23" s="237">
        <v>16.7</v>
      </c>
      <c r="S23" s="237">
        <v>5.3</v>
      </c>
      <c r="T23" s="22">
        <v>14</v>
      </c>
      <c r="U23" s="23">
        <f t="shared" si="1"/>
        <v>672</v>
      </c>
      <c r="V23" s="24">
        <v>15</v>
      </c>
      <c r="W23" s="99"/>
      <c r="X23" s="99"/>
      <c r="Y23" s="225">
        <f t="shared" si="0"/>
        <v>-100</v>
      </c>
    </row>
    <row r="24" spans="1:25">
      <c r="A24" s="16">
        <v>14</v>
      </c>
      <c r="B24" s="237" t="s">
        <v>223</v>
      </c>
      <c r="C24" s="237" t="s">
        <v>194</v>
      </c>
      <c r="D24" s="237">
        <v>278156</v>
      </c>
      <c r="E24" s="237">
        <v>605277</v>
      </c>
      <c r="F24" s="237">
        <v>6.5793410000000003</v>
      </c>
      <c r="G24" s="237">
        <v>0</v>
      </c>
      <c r="H24" s="237">
        <v>80.778999999999996</v>
      </c>
      <c r="I24" s="237">
        <v>20.399999999999999</v>
      </c>
      <c r="J24" s="237">
        <v>28.2</v>
      </c>
      <c r="K24" s="237">
        <v>96.3</v>
      </c>
      <c r="L24" s="237">
        <v>1.0124</v>
      </c>
      <c r="M24" s="237">
        <v>78.385999999999996</v>
      </c>
      <c r="N24" s="237">
        <v>83.397000000000006</v>
      </c>
      <c r="O24" s="237">
        <v>79.186999999999998</v>
      </c>
      <c r="P24" s="237">
        <v>12.8</v>
      </c>
      <c r="Q24" s="237">
        <v>33.799999999999997</v>
      </c>
      <c r="R24" s="237">
        <v>15.6</v>
      </c>
      <c r="S24" s="237">
        <v>5.29</v>
      </c>
      <c r="T24" s="16">
        <v>13</v>
      </c>
      <c r="U24" s="23">
        <f t="shared" si="1"/>
        <v>675</v>
      </c>
      <c r="V24" s="16"/>
      <c r="W24" s="99"/>
      <c r="X24" s="99"/>
      <c r="Y24" s="225">
        <f t="shared" si="0"/>
        <v>-100</v>
      </c>
    </row>
    <row r="25" spans="1:25">
      <c r="A25" s="16">
        <v>13</v>
      </c>
      <c r="B25" s="237" t="s">
        <v>224</v>
      </c>
      <c r="C25" s="237" t="s">
        <v>194</v>
      </c>
      <c r="D25" s="237">
        <v>277481</v>
      </c>
      <c r="E25" s="237">
        <v>605175</v>
      </c>
      <c r="F25" s="237">
        <v>6.5501310000000004</v>
      </c>
      <c r="G25" s="237">
        <v>0</v>
      </c>
      <c r="H25" s="237">
        <v>82.977999999999994</v>
      </c>
      <c r="I25" s="237">
        <v>21.9</v>
      </c>
      <c r="J25" s="237">
        <v>12.6</v>
      </c>
      <c r="K25" s="237">
        <v>94.7</v>
      </c>
      <c r="L25" s="237">
        <v>1.0123</v>
      </c>
      <c r="M25" s="237">
        <v>78.238</v>
      </c>
      <c r="N25" s="237">
        <v>84.456999999999994</v>
      </c>
      <c r="O25" s="237">
        <v>79.057000000000002</v>
      </c>
      <c r="P25" s="237">
        <v>14.1</v>
      </c>
      <c r="Q25" s="237">
        <v>30.9</v>
      </c>
      <c r="R25" s="237">
        <v>16.5</v>
      </c>
      <c r="S25" s="237">
        <v>5.3</v>
      </c>
      <c r="T25" s="16">
        <v>12</v>
      </c>
      <c r="U25" s="23">
        <f t="shared" si="1"/>
        <v>302</v>
      </c>
      <c r="V25" s="16"/>
      <c r="W25" s="99"/>
      <c r="X25" s="99"/>
      <c r="Y25" s="225">
        <f t="shared" si="0"/>
        <v>-100</v>
      </c>
    </row>
    <row r="26" spans="1:25">
      <c r="A26" s="16">
        <v>12</v>
      </c>
      <c r="B26" s="237" t="s">
        <v>225</v>
      </c>
      <c r="C26" s="237" t="s">
        <v>194</v>
      </c>
      <c r="D26" s="237">
        <v>277179</v>
      </c>
      <c r="E26" s="237">
        <v>605130</v>
      </c>
      <c r="F26" s="237">
        <v>6.8689669999999996</v>
      </c>
      <c r="G26" s="237">
        <v>0</v>
      </c>
      <c r="H26" s="237">
        <v>83.055999999999997</v>
      </c>
      <c r="I26" s="237">
        <v>18.600000000000001</v>
      </c>
      <c r="J26" s="237">
        <v>10.1</v>
      </c>
      <c r="K26" s="237">
        <v>61.6</v>
      </c>
      <c r="L26" s="237">
        <v>1.0126999999999999</v>
      </c>
      <c r="M26" s="237">
        <v>81.367999999999995</v>
      </c>
      <c r="N26" s="237">
        <v>84.56</v>
      </c>
      <c r="O26" s="237">
        <v>84.055000000000007</v>
      </c>
      <c r="P26" s="237">
        <v>13.7</v>
      </c>
      <c r="Q26" s="237">
        <v>25.4</v>
      </c>
      <c r="R26" s="237">
        <v>18.3</v>
      </c>
      <c r="S26" s="237">
        <v>5.31</v>
      </c>
      <c r="T26" s="16">
        <v>11</v>
      </c>
      <c r="U26" s="23">
        <f>D26-D27</f>
        <v>240</v>
      </c>
      <c r="V26" s="16"/>
      <c r="W26" s="99"/>
      <c r="X26" s="99"/>
      <c r="Y26" s="225">
        <f t="shared" si="0"/>
        <v>-100</v>
      </c>
    </row>
    <row r="27" spans="1:25">
      <c r="A27" s="16">
        <v>11</v>
      </c>
      <c r="B27" s="237" t="s">
        <v>226</v>
      </c>
      <c r="C27" s="237" t="s">
        <v>194</v>
      </c>
      <c r="D27" s="237">
        <v>276939</v>
      </c>
      <c r="E27" s="237">
        <v>605095</v>
      </c>
      <c r="F27" s="237">
        <v>6.7890750000000004</v>
      </c>
      <c r="G27" s="237">
        <v>0</v>
      </c>
      <c r="H27" s="237">
        <v>81.525000000000006</v>
      </c>
      <c r="I27" s="237">
        <v>19.600000000000001</v>
      </c>
      <c r="J27" s="237">
        <v>32.299999999999997</v>
      </c>
      <c r="K27" s="237">
        <v>108.1</v>
      </c>
      <c r="L27" s="237">
        <v>1.0126999999999999</v>
      </c>
      <c r="M27" s="237">
        <v>78.224000000000004</v>
      </c>
      <c r="N27" s="237">
        <v>83.9</v>
      </c>
      <c r="O27" s="237">
        <v>82.573999999999998</v>
      </c>
      <c r="P27" s="237">
        <v>14.4</v>
      </c>
      <c r="Q27" s="237">
        <v>29.2</v>
      </c>
      <c r="R27" s="237">
        <v>17.2</v>
      </c>
      <c r="S27" s="237">
        <v>5.3</v>
      </c>
      <c r="T27" s="16">
        <v>10</v>
      </c>
      <c r="U27" s="23">
        <f t="shared" ref="U27:U36" si="2">D27-D28</f>
        <v>775</v>
      </c>
      <c r="V27" s="16"/>
      <c r="W27" s="99"/>
      <c r="X27" s="99"/>
      <c r="Y27" s="225">
        <f t="shared" si="0"/>
        <v>-100</v>
      </c>
    </row>
    <row r="28" spans="1:25">
      <c r="A28" s="16">
        <v>10</v>
      </c>
      <c r="B28" s="237" t="s">
        <v>227</v>
      </c>
      <c r="C28" s="237" t="s">
        <v>194</v>
      </c>
      <c r="D28" s="237">
        <v>276164</v>
      </c>
      <c r="E28" s="237">
        <v>604979</v>
      </c>
      <c r="F28" s="237">
        <v>6.5181149999999999</v>
      </c>
      <c r="G28" s="237">
        <v>0</v>
      </c>
      <c r="H28" s="237">
        <v>80.984999999999999</v>
      </c>
      <c r="I28" s="237">
        <v>19.8</v>
      </c>
      <c r="J28" s="237">
        <v>31</v>
      </c>
      <c r="K28" s="237">
        <v>95.9</v>
      </c>
      <c r="L28" s="237">
        <v>1.0122</v>
      </c>
      <c r="M28" s="237">
        <v>78.316000000000003</v>
      </c>
      <c r="N28" s="237">
        <v>83.167000000000002</v>
      </c>
      <c r="O28" s="237">
        <v>78.492000000000004</v>
      </c>
      <c r="P28" s="237">
        <v>13.6</v>
      </c>
      <c r="Q28" s="237">
        <v>33.299999999999997</v>
      </c>
      <c r="R28" s="237">
        <v>16.100000000000001</v>
      </c>
      <c r="S28" s="237">
        <v>5.3</v>
      </c>
      <c r="T28" s="16">
        <v>9</v>
      </c>
      <c r="U28" s="23">
        <f t="shared" si="2"/>
        <v>741</v>
      </c>
      <c r="V28" s="16"/>
      <c r="W28" s="99"/>
      <c r="X28" s="99"/>
      <c r="Y28" s="225" t="e">
        <f>((X28*100)/#REF!)-100</f>
        <v>#REF!</v>
      </c>
    </row>
    <row r="29" spans="1:25">
      <c r="A29" s="16">
        <v>9</v>
      </c>
      <c r="B29" s="237" t="s">
        <v>228</v>
      </c>
      <c r="C29" s="237" t="s">
        <v>194</v>
      </c>
      <c r="D29" s="237">
        <v>275423</v>
      </c>
      <c r="E29" s="237">
        <v>604867</v>
      </c>
      <c r="F29" s="237">
        <v>6.6048359999999997</v>
      </c>
      <c r="G29" s="237">
        <v>0</v>
      </c>
      <c r="H29" s="237">
        <v>81.823999999999998</v>
      </c>
      <c r="I29" s="237">
        <v>18.899999999999999</v>
      </c>
      <c r="J29" s="237">
        <v>26.7</v>
      </c>
      <c r="K29" s="237">
        <v>100.7</v>
      </c>
      <c r="L29" s="237">
        <v>1.0124</v>
      </c>
      <c r="M29" s="237">
        <v>78.834000000000003</v>
      </c>
      <c r="N29" s="237">
        <v>83.47</v>
      </c>
      <c r="O29" s="237">
        <v>79.840999999999994</v>
      </c>
      <c r="P29" s="237">
        <v>11.3</v>
      </c>
      <c r="Q29" s="237">
        <v>30</v>
      </c>
      <c r="R29" s="237">
        <v>16.600000000000001</v>
      </c>
      <c r="S29" s="237">
        <v>5.3</v>
      </c>
      <c r="T29" s="16">
        <v>8</v>
      </c>
      <c r="U29" s="23">
        <f t="shared" si="2"/>
        <v>637</v>
      </c>
      <c r="V29" s="16"/>
      <c r="W29" s="99"/>
      <c r="X29" s="99"/>
      <c r="Y29" s="225" t="e">
        <f>((X29*100)/#REF!)-100</f>
        <v>#REF!</v>
      </c>
    </row>
    <row r="30" spans="1:25" s="25" customFormat="1">
      <c r="A30" s="21">
        <v>8</v>
      </c>
      <c r="B30" s="237" t="s">
        <v>214</v>
      </c>
      <c r="C30" s="237" t="s">
        <v>194</v>
      </c>
      <c r="D30" s="237">
        <v>274786</v>
      </c>
      <c r="E30" s="237">
        <v>604771</v>
      </c>
      <c r="F30" s="237">
        <v>6.7744390000000001</v>
      </c>
      <c r="G30" s="237">
        <v>0</v>
      </c>
      <c r="H30" s="237">
        <v>81.45</v>
      </c>
      <c r="I30" s="237">
        <v>17.399999999999999</v>
      </c>
      <c r="J30" s="237">
        <v>34.799999999999997</v>
      </c>
      <c r="K30" s="237">
        <v>96.5</v>
      </c>
      <c r="L30" s="237">
        <v>1.0126999999999999</v>
      </c>
      <c r="M30" s="237">
        <v>78.403000000000006</v>
      </c>
      <c r="N30" s="237">
        <v>83.784999999999997</v>
      </c>
      <c r="O30" s="237">
        <v>82.234999999999999</v>
      </c>
      <c r="P30" s="237">
        <v>13.4</v>
      </c>
      <c r="Q30" s="237">
        <v>25.6</v>
      </c>
      <c r="R30" s="237">
        <v>16.8</v>
      </c>
      <c r="S30" s="237">
        <v>5.29</v>
      </c>
      <c r="T30" s="22">
        <v>7</v>
      </c>
      <c r="U30" s="23">
        <f t="shared" si="2"/>
        <v>832</v>
      </c>
      <c r="V30" s="24">
        <v>8</v>
      </c>
      <c r="W30" s="99"/>
      <c r="X30" s="99"/>
      <c r="Y30" s="225" t="e">
        <f>((X30*100)/#REF!)-100</f>
        <v>#REF!</v>
      </c>
    </row>
    <row r="31" spans="1:25">
      <c r="A31" s="16">
        <v>7</v>
      </c>
      <c r="B31" s="237" t="s">
        <v>215</v>
      </c>
      <c r="C31" s="237" t="s">
        <v>194</v>
      </c>
      <c r="D31" s="237">
        <v>273954</v>
      </c>
      <c r="E31" s="237">
        <v>604647</v>
      </c>
      <c r="F31" s="237">
        <v>6.717117</v>
      </c>
      <c r="G31" s="237">
        <v>0</v>
      </c>
      <c r="H31" s="237">
        <v>82.022000000000006</v>
      </c>
      <c r="I31" s="237">
        <v>19.5</v>
      </c>
      <c r="J31" s="237">
        <v>30.7</v>
      </c>
      <c r="K31" s="237">
        <v>96.8</v>
      </c>
      <c r="L31" s="237">
        <v>1.0126999999999999</v>
      </c>
      <c r="M31" s="237">
        <v>80.206999999999994</v>
      </c>
      <c r="N31" s="237">
        <v>83.721000000000004</v>
      </c>
      <c r="O31" s="237">
        <v>81.167000000000002</v>
      </c>
      <c r="P31" s="237">
        <v>14.9</v>
      </c>
      <c r="Q31" s="237">
        <v>29.8</v>
      </c>
      <c r="R31" s="237">
        <v>15.9</v>
      </c>
      <c r="S31" s="237">
        <v>5.3</v>
      </c>
      <c r="T31" s="16">
        <v>6</v>
      </c>
      <c r="U31" s="23">
        <f t="shared" si="2"/>
        <v>735</v>
      </c>
      <c r="V31" s="5"/>
      <c r="W31" s="99"/>
      <c r="X31" s="99"/>
      <c r="Y31" s="225" t="e">
        <f>((X31*100)/#REF!)-100</f>
        <v>#REF!</v>
      </c>
    </row>
    <row r="32" spans="1:25">
      <c r="A32" s="16">
        <v>6</v>
      </c>
      <c r="B32" s="237" t="s">
        <v>216</v>
      </c>
      <c r="C32" s="237" t="s">
        <v>194</v>
      </c>
      <c r="D32" s="237">
        <v>273219</v>
      </c>
      <c r="E32" s="237">
        <v>604537</v>
      </c>
      <c r="F32" s="237">
        <v>6.7192179999999997</v>
      </c>
      <c r="G32" s="237">
        <v>0</v>
      </c>
      <c r="H32" s="237">
        <v>83.744</v>
      </c>
      <c r="I32" s="237">
        <v>21.8</v>
      </c>
      <c r="J32" s="237">
        <v>6.9</v>
      </c>
      <c r="K32" s="237">
        <v>93.1</v>
      </c>
      <c r="L32" s="237">
        <v>1.0124</v>
      </c>
      <c r="M32" s="237">
        <v>80.372</v>
      </c>
      <c r="N32" s="237">
        <v>85.266000000000005</v>
      </c>
      <c r="O32" s="237">
        <v>81.986999999999995</v>
      </c>
      <c r="P32" s="237">
        <v>15</v>
      </c>
      <c r="Q32" s="237">
        <v>31.8</v>
      </c>
      <c r="R32" s="237">
        <v>18.3</v>
      </c>
      <c r="S32" s="237">
        <v>5.3</v>
      </c>
      <c r="T32" s="16">
        <v>5</v>
      </c>
      <c r="U32" s="23">
        <f t="shared" si="2"/>
        <v>167</v>
      </c>
      <c r="V32" s="5"/>
      <c r="W32" s="99"/>
      <c r="X32" s="99"/>
      <c r="Y32" s="225" t="e">
        <f>((X32*100)/#REF!)-100</f>
        <v>#REF!</v>
      </c>
    </row>
    <row r="33" spans="1:25">
      <c r="A33" s="16">
        <v>5</v>
      </c>
      <c r="B33" s="237" t="s">
        <v>217</v>
      </c>
      <c r="C33" s="237" t="s">
        <v>194</v>
      </c>
      <c r="D33" s="237">
        <v>273052</v>
      </c>
      <c r="E33" s="237">
        <v>604513</v>
      </c>
      <c r="F33" s="237">
        <v>6.9778890000000002</v>
      </c>
      <c r="G33" s="237">
        <v>0</v>
      </c>
      <c r="H33" s="237">
        <v>83.97</v>
      </c>
      <c r="I33" s="237">
        <v>20.5</v>
      </c>
      <c r="J33" s="237">
        <v>1.4</v>
      </c>
      <c r="K33" s="237">
        <v>5.3</v>
      </c>
      <c r="L33" s="237">
        <v>1.0133000000000001</v>
      </c>
      <c r="M33" s="237">
        <v>81.665000000000006</v>
      </c>
      <c r="N33" s="237">
        <v>85.498999999999995</v>
      </c>
      <c r="O33" s="237">
        <v>84.731999999999999</v>
      </c>
      <c r="P33" s="237">
        <v>14.6</v>
      </c>
      <c r="Q33" s="237">
        <v>31.7</v>
      </c>
      <c r="R33" s="237">
        <v>16</v>
      </c>
      <c r="S33" s="237">
        <v>5.29</v>
      </c>
      <c r="T33" s="16">
        <v>4</v>
      </c>
      <c r="U33" s="23">
        <f t="shared" si="2"/>
        <v>36</v>
      </c>
      <c r="V33" s="5"/>
      <c r="W33" s="99"/>
      <c r="X33" s="99"/>
      <c r="Y33" s="225" t="e">
        <f>((X33*100)/#REF!)-100</f>
        <v>#REF!</v>
      </c>
    </row>
    <row r="34" spans="1:25">
      <c r="A34" s="16">
        <v>4</v>
      </c>
      <c r="B34" s="237" t="s">
        <v>218</v>
      </c>
      <c r="C34" s="237" t="s">
        <v>194</v>
      </c>
      <c r="D34" s="237">
        <v>273016</v>
      </c>
      <c r="E34" s="237">
        <v>604507</v>
      </c>
      <c r="F34" s="237">
        <v>6.8469439999999997</v>
      </c>
      <c r="G34" s="237">
        <v>0</v>
      </c>
      <c r="H34" s="237">
        <v>82.405000000000001</v>
      </c>
      <c r="I34" s="237">
        <v>18.5</v>
      </c>
      <c r="J34" s="237">
        <v>3.9</v>
      </c>
      <c r="K34" s="237">
        <v>69.400000000000006</v>
      </c>
      <c r="L34" s="237">
        <v>1.0132000000000001</v>
      </c>
      <c r="M34" s="237">
        <v>80.185000000000002</v>
      </c>
      <c r="N34" s="237">
        <v>84.668000000000006</v>
      </c>
      <c r="O34" s="237">
        <v>82.480999999999995</v>
      </c>
      <c r="P34" s="237">
        <v>12.9</v>
      </c>
      <c r="Q34" s="237">
        <v>29.4</v>
      </c>
      <c r="R34" s="237">
        <v>14.6</v>
      </c>
      <c r="S34" s="237">
        <v>5.3</v>
      </c>
      <c r="T34" s="16">
        <v>3</v>
      </c>
      <c r="U34" s="23">
        <f t="shared" si="2"/>
        <v>95</v>
      </c>
      <c r="V34" s="5"/>
      <c r="W34" s="224"/>
      <c r="X34" s="125"/>
      <c r="Y34" s="225" t="e">
        <f>((X34*100)/#REF!)-100</f>
        <v>#REF!</v>
      </c>
    </row>
    <row r="35" spans="1:25">
      <c r="A35" s="16">
        <v>3</v>
      </c>
      <c r="B35" s="237" t="s">
        <v>219</v>
      </c>
      <c r="C35" s="237" t="s">
        <v>194</v>
      </c>
      <c r="D35" s="237">
        <v>272921</v>
      </c>
      <c r="E35" s="237">
        <v>604493</v>
      </c>
      <c r="F35" s="237">
        <v>6.8846959999999999</v>
      </c>
      <c r="G35" s="237">
        <v>0</v>
      </c>
      <c r="H35" s="237">
        <v>82.346999999999994</v>
      </c>
      <c r="I35" s="237">
        <v>16.899999999999999</v>
      </c>
      <c r="J35" s="237">
        <v>0.1</v>
      </c>
      <c r="K35" s="237">
        <v>1.2</v>
      </c>
      <c r="L35" s="237">
        <v>1.0133000000000001</v>
      </c>
      <c r="M35" s="237">
        <v>79.947000000000003</v>
      </c>
      <c r="N35" s="237">
        <v>84.644000000000005</v>
      </c>
      <c r="O35" s="237">
        <v>82.814999999999998</v>
      </c>
      <c r="P35" s="237">
        <v>12.9</v>
      </c>
      <c r="Q35" s="237">
        <v>24</v>
      </c>
      <c r="R35" s="237">
        <v>14.1</v>
      </c>
      <c r="S35" s="237">
        <v>5.3</v>
      </c>
      <c r="T35" s="16">
        <v>2</v>
      </c>
      <c r="U35" s="23">
        <f t="shared" si="2"/>
        <v>4</v>
      </c>
      <c r="V35" s="5"/>
      <c r="W35" s="92"/>
      <c r="X35" s="91"/>
      <c r="Y35" s="225" t="e">
        <f>((X35*100)/#REF!)-100</f>
        <v>#REF!</v>
      </c>
    </row>
    <row r="36" spans="1:25">
      <c r="A36" s="16">
        <v>2</v>
      </c>
      <c r="B36" s="237" t="s">
        <v>220</v>
      </c>
      <c r="C36" s="237" t="s">
        <v>194</v>
      </c>
      <c r="D36" s="237">
        <v>272917</v>
      </c>
      <c r="E36" s="237">
        <v>604492</v>
      </c>
      <c r="F36" s="237">
        <v>6.8064140000000002</v>
      </c>
      <c r="G36" s="237">
        <v>0</v>
      </c>
      <c r="H36" s="237">
        <v>82.99</v>
      </c>
      <c r="I36" s="237">
        <v>20.100000000000001</v>
      </c>
      <c r="J36" s="237">
        <v>0</v>
      </c>
      <c r="K36" s="237">
        <v>0.8</v>
      </c>
      <c r="L36" s="237">
        <v>1.0127999999999999</v>
      </c>
      <c r="M36" s="237">
        <v>81.462999999999994</v>
      </c>
      <c r="N36" s="237">
        <v>84.509</v>
      </c>
      <c r="O36" s="237">
        <v>82.54</v>
      </c>
      <c r="P36" s="237">
        <v>15.4</v>
      </c>
      <c r="Q36" s="237">
        <v>31.3</v>
      </c>
      <c r="R36" s="237">
        <v>16.399999999999999</v>
      </c>
      <c r="S36" s="237">
        <v>5.3</v>
      </c>
      <c r="T36" s="16">
        <v>1</v>
      </c>
      <c r="U36" s="23">
        <f t="shared" si="2"/>
        <v>4</v>
      </c>
      <c r="V36" s="5"/>
      <c r="W36" s="92"/>
      <c r="X36" s="91"/>
      <c r="Y36" s="225" t="e">
        <f>((X36*100)/#REF!)-100</f>
        <v>#REF!</v>
      </c>
    </row>
    <row r="37" spans="1:25">
      <c r="A37" s="16">
        <v>1</v>
      </c>
      <c r="B37" s="237" t="s">
        <v>221</v>
      </c>
      <c r="C37" s="237" t="s">
        <v>194</v>
      </c>
      <c r="D37" s="237">
        <v>272913</v>
      </c>
      <c r="E37" s="237">
        <v>604492</v>
      </c>
      <c r="F37" s="237">
        <v>6.8554380000000004</v>
      </c>
      <c r="G37" s="237">
        <v>0</v>
      </c>
      <c r="H37" s="237">
        <v>83.117999999999995</v>
      </c>
      <c r="I37" s="237">
        <v>21.6</v>
      </c>
      <c r="J37" s="237">
        <v>0</v>
      </c>
      <c r="K37" s="237">
        <v>0</v>
      </c>
      <c r="L37" s="237">
        <v>1.0129999999999999</v>
      </c>
      <c r="M37" s="237">
        <v>81.575999999999993</v>
      </c>
      <c r="N37" s="237">
        <v>84.572000000000003</v>
      </c>
      <c r="O37" s="237">
        <v>83.114000000000004</v>
      </c>
      <c r="P37" s="237">
        <v>15.4</v>
      </c>
      <c r="Q37" s="237">
        <v>33</v>
      </c>
      <c r="R37" s="237">
        <v>16.100000000000001</v>
      </c>
      <c r="S37" s="237">
        <v>5.3</v>
      </c>
      <c r="T37" s="1"/>
      <c r="U37" s="26"/>
      <c r="V37" s="5"/>
      <c r="W37" s="92"/>
      <c r="X37" s="91"/>
      <c r="Y37" s="225" t="e">
        <f>((X37*100)/#REF!)-100</f>
        <v>#REF!</v>
      </c>
    </row>
    <row r="38" spans="1:25">
      <c r="A38" s="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7"/>
      <c r="O38" s="26"/>
      <c r="P38" s="26"/>
      <c r="Q38" s="26"/>
      <c r="R38" s="26"/>
      <c r="S38" s="26"/>
      <c r="T38" s="26"/>
      <c r="U38" s="26"/>
      <c r="V38" s="5"/>
      <c r="W38" s="310"/>
      <c r="X38" s="310"/>
      <c r="Y38" s="311"/>
    </row>
    <row r="39" spans="1:25">
      <c r="A39" s="1"/>
      <c r="B39" s="28" t="s">
        <v>50</v>
      </c>
      <c r="C39" s="29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1"/>
      <c r="O39" s="30"/>
      <c r="P39" s="30"/>
      <c r="Q39" s="30"/>
      <c r="R39" s="30"/>
      <c r="S39" s="30"/>
      <c r="T39" s="30"/>
      <c r="U39" s="30"/>
      <c r="V39" s="30"/>
      <c r="W39" s="311"/>
      <c r="X39" s="311"/>
      <c r="Y39" s="311"/>
    </row>
    <row r="40" spans="1:25">
      <c r="A40" s="1"/>
      <c r="B40" s="29"/>
      <c r="C40" s="29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1"/>
      <c r="O40" s="30"/>
      <c r="P40" s="30"/>
      <c r="Q40" s="30"/>
      <c r="R40" s="30"/>
      <c r="S40" s="30"/>
      <c r="T40" s="30"/>
      <c r="U40" s="30"/>
      <c r="V40" s="30"/>
      <c r="W40" s="311"/>
      <c r="X40" s="311"/>
      <c r="Y40" s="311"/>
    </row>
    <row r="41" spans="1:25">
      <c r="A41" s="1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7"/>
      <c r="O41" s="26"/>
      <c r="P41" s="26"/>
      <c r="Q41" s="26"/>
      <c r="R41" s="26"/>
      <c r="S41" s="26"/>
      <c r="T41" s="26"/>
      <c r="U41" s="26"/>
      <c r="V41" s="5"/>
      <c r="W41" s="311"/>
      <c r="X41" s="311"/>
      <c r="Y41" s="311"/>
    </row>
    <row r="42" spans="1:25">
      <c r="D42" s="32"/>
      <c r="E42" s="32"/>
      <c r="N42" s="32"/>
    </row>
  </sheetData>
  <mergeCells count="4">
    <mergeCell ref="W38:Y41"/>
    <mergeCell ref="W1:W5"/>
    <mergeCell ref="X1:X5"/>
    <mergeCell ref="Y1:Y5"/>
  </mergeCells>
  <pageMargins left="0.7" right="0.7" top="0.75" bottom="0.75" header="0.3" footer="0.3"/>
  <pageSetup scale="37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2"/>
  <sheetViews>
    <sheetView view="pageBreakPreview" zoomScale="80" zoomScaleNormal="10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D7" sqref="D7"/>
    </sheetView>
  </sheetViews>
  <sheetFormatPr defaultColWidth="11.42578125" defaultRowHeight="15"/>
  <cols>
    <col min="1" max="1" width="7.28515625" customWidth="1"/>
    <col min="3" max="3" width="13.42578125" bestFit="1" customWidth="1"/>
    <col min="4" max="4" width="10.85546875" bestFit="1" customWidth="1"/>
    <col min="5" max="7" width="11.140625" bestFit="1" customWidth="1"/>
    <col min="8" max="8" width="9.5703125" bestFit="1" customWidth="1"/>
    <col min="9" max="9" width="11.7109375" bestFit="1" customWidth="1"/>
    <col min="10" max="10" width="9.5703125" bestFit="1" customWidth="1"/>
    <col min="11" max="11" width="11" bestFit="1" customWidth="1"/>
    <col min="12" max="13" width="8" bestFit="1" customWidth="1"/>
    <col min="14" max="14" width="7.85546875" bestFit="1" customWidth="1"/>
    <col min="15" max="15" width="8" bestFit="1" customWidth="1"/>
    <col min="16" max="17" width="6.5703125" bestFit="1" customWidth="1"/>
    <col min="18" max="18" width="7.5703125" bestFit="1" customWidth="1"/>
    <col min="19" max="19" width="8" bestFit="1" customWidth="1"/>
    <col min="20" max="20" width="3.7109375" customWidth="1"/>
    <col min="21" max="21" width="13.85546875" bestFit="1" customWidth="1"/>
    <col min="22" max="22" width="4.85546875" bestFit="1" customWidth="1"/>
    <col min="23" max="23" width="24.42578125" bestFit="1" customWidth="1"/>
  </cols>
  <sheetData>
    <row r="1" spans="1:25" ht="15.75">
      <c r="A1" s="1"/>
      <c r="B1" s="1"/>
      <c r="C1" s="12"/>
      <c r="D1" s="13" t="s">
        <v>21</v>
      </c>
      <c r="E1" s="1"/>
      <c r="F1" s="1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4"/>
      <c r="W1" s="308" t="s">
        <v>125</v>
      </c>
      <c r="X1" s="308" t="s">
        <v>126</v>
      </c>
      <c r="Y1" s="309" t="s">
        <v>127</v>
      </c>
    </row>
    <row r="2" spans="1:25">
      <c r="A2" s="1"/>
      <c r="B2" s="1"/>
      <c r="C2" s="1"/>
      <c r="D2" s="14" t="s">
        <v>23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5" t="s">
        <v>24</v>
      </c>
      <c r="V2" s="4"/>
      <c r="W2" s="308"/>
      <c r="X2" s="308"/>
      <c r="Y2" s="309"/>
    </row>
    <row r="3" spans="1:25">
      <c r="A3" s="16" t="s">
        <v>25</v>
      </c>
      <c r="B3" s="1"/>
      <c r="C3" s="1"/>
      <c r="D3" s="14" t="s">
        <v>26</v>
      </c>
      <c r="E3" s="1"/>
      <c r="F3" s="1"/>
      <c r="G3" s="16" t="s">
        <v>27</v>
      </c>
      <c r="H3" s="16" t="s">
        <v>28</v>
      </c>
      <c r="I3" s="16" t="s">
        <v>28</v>
      </c>
      <c r="J3" s="16" t="s">
        <v>28</v>
      </c>
      <c r="K3" s="1"/>
      <c r="L3" s="11" t="s">
        <v>29</v>
      </c>
      <c r="M3" s="11" t="s">
        <v>30</v>
      </c>
      <c r="N3" s="11" t="s">
        <v>31</v>
      </c>
      <c r="O3" s="11" t="s">
        <v>32</v>
      </c>
      <c r="P3" s="11" t="s">
        <v>30</v>
      </c>
      <c r="Q3" s="11" t="s">
        <v>31</v>
      </c>
      <c r="R3" s="11" t="s">
        <v>32</v>
      </c>
      <c r="S3" s="11" t="s">
        <v>33</v>
      </c>
      <c r="T3" s="1"/>
      <c r="U3" s="15" t="s">
        <v>34</v>
      </c>
      <c r="V3" s="4"/>
      <c r="W3" s="308"/>
      <c r="X3" s="308"/>
      <c r="Y3" s="309"/>
    </row>
    <row r="4" spans="1:25">
      <c r="A4" s="16" t="s">
        <v>35</v>
      </c>
      <c r="B4" s="11" t="s">
        <v>1</v>
      </c>
      <c r="C4" s="11" t="s">
        <v>2</v>
      </c>
      <c r="D4" s="14" t="s">
        <v>3</v>
      </c>
      <c r="E4" s="11" t="s">
        <v>4</v>
      </c>
      <c r="F4" s="11" t="s">
        <v>5</v>
      </c>
      <c r="G4" s="11" t="s">
        <v>36</v>
      </c>
      <c r="H4" s="11" t="s">
        <v>37</v>
      </c>
      <c r="I4" s="11" t="s">
        <v>38</v>
      </c>
      <c r="J4" s="11" t="s">
        <v>39</v>
      </c>
      <c r="K4" s="11" t="s">
        <v>6</v>
      </c>
      <c r="L4" s="11" t="s">
        <v>40</v>
      </c>
      <c r="M4" s="11" t="s">
        <v>41</v>
      </c>
      <c r="N4" s="11" t="s">
        <v>41</v>
      </c>
      <c r="O4" s="11" t="s">
        <v>41</v>
      </c>
      <c r="P4" s="11" t="s">
        <v>42</v>
      </c>
      <c r="Q4" s="11" t="s">
        <v>42</v>
      </c>
      <c r="R4" s="11" t="s">
        <v>43</v>
      </c>
      <c r="S4" s="11" t="s">
        <v>44</v>
      </c>
      <c r="T4" s="1"/>
      <c r="U4" s="15" t="s">
        <v>45</v>
      </c>
      <c r="V4" s="4"/>
      <c r="W4" s="308"/>
      <c r="X4" s="308"/>
      <c r="Y4" s="309"/>
    </row>
    <row r="5" spans="1:25" ht="15.75" thickBot="1">
      <c r="A5" s="16"/>
      <c r="B5" s="11" t="s">
        <v>0</v>
      </c>
      <c r="C5" s="11" t="s">
        <v>0</v>
      </c>
      <c r="D5" s="17" t="s">
        <v>7</v>
      </c>
      <c r="E5" s="11" t="s">
        <v>7</v>
      </c>
      <c r="F5" s="11" t="s">
        <v>0</v>
      </c>
      <c r="G5" s="11" t="s">
        <v>7</v>
      </c>
      <c r="H5" s="18" t="s">
        <v>46</v>
      </c>
      <c r="I5" s="11" t="s">
        <v>9</v>
      </c>
      <c r="J5" s="11" t="s">
        <v>10</v>
      </c>
      <c r="K5" s="11" t="s">
        <v>10</v>
      </c>
      <c r="L5" s="11" t="s">
        <v>11</v>
      </c>
      <c r="M5" s="11" t="s">
        <v>8</v>
      </c>
      <c r="N5" s="11" t="s">
        <v>8</v>
      </c>
      <c r="O5" s="11" t="s">
        <v>8</v>
      </c>
      <c r="P5" s="11" t="s">
        <v>9</v>
      </c>
      <c r="Q5" s="11" t="s">
        <v>9</v>
      </c>
      <c r="R5" s="11" t="s">
        <v>9</v>
      </c>
      <c r="S5" s="11" t="s">
        <v>12</v>
      </c>
      <c r="T5" s="19" t="s">
        <v>47</v>
      </c>
      <c r="U5" s="20" t="s">
        <v>48</v>
      </c>
      <c r="V5" s="4"/>
      <c r="W5" s="308"/>
      <c r="X5" s="308"/>
      <c r="Y5" s="309"/>
    </row>
    <row r="6" spans="1:25">
      <c r="A6" s="21">
        <v>32</v>
      </c>
      <c r="D6">
        <v>680025</v>
      </c>
      <c r="T6" s="22">
        <v>31</v>
      </c>
      <c r="U6" s="23">
        <f t="shared" ref="U6:U26" si="0">D6-D7</f>
        <v>2396</v>
      </c>
      <c r="V6" s="4"/>
      <c r="W6" s="227"/>
      <c r="X6" s="227"/>
      <c r="Y6" s="234"/>
    </row>
    <row r="7" spans="1:25">
      <c r="A7" s="21">
        <v>31</v>
      </c>
      <c r="B7" s="237"/>
      <c r="C7" s="237"/>
      <c r="D7">
        <v>677629</v>
      </c>
      <c r="T7" s="22">
        <v>30</v>
      </c>
      <c r="U7" s="23">
        <f t="shared" si="0"/>
        <v>2436</v>
      </c>
      <c r="V7" s="24">
        <v>1</v>
      </c>
      <c r="W7" s="112"/>
      <c r="X7" s="112"/>
      <c r="Y7" s="225">
        <f t="shared" ref="Y7:Y27" si="1">((X7*100)/D7)-100</f>
        <v>-100</v>
      </c>
    </row>
    <row r="8" spans="1:25">
      <c r="A8" s="16">
        <v>30</v>
      </c>
      <c r="B8" s="237"/>
      <c r="C8" s="237"/>
      <c r="D8">
        <v>675193</v>
      </c>
      <c r="T8" s="16">
        <v>29</v>
      </c>
      <c r="U8" s="23">
        <f t="shared" si="0"/>
        <v>2428</v>
      </c>
      <c r="V8" s="4"/>
      <c r="W8" s="91"/>
      <c r="X8" s="91"/>
      <c r="Y8" s="225">
        <f t="shared" si="1"/>
        <v>-100</v>
      </c>
    </row>
    <row r="9" spans="1:25" s="25" customFormat="1">
      <c r="A9" s="21">
        <v>29</v>
      </c>
      <c r="B9" s="237" t="s">
        <v>250</v>
      </c>
      <c r="C9" s="237" t="s">
        <v>194</v>
      </c>
      <c r="D9" s="237">
        <v>672765</v>
      </c>
      <c r="E9" s="237">
        <v>143799</v>
      </c>
      <c r="F9" s="237">
        <v>6.5893860000000002</v>
      </c>
      <c r="G9" s="237">
        <v>0</v>
      </c>
      <c r="H9" s="237">
        <v>81.716999999999999</v>
      </c>
      <c r="I9" s="237">
        <v>23.2</v>
      </c>
      <c r="J9" s="237">
        <v>101.8</v>
      </c>
      <c r="K9" s="237">
        <v>159.80000000000001</v>
      </c>
      <c r="L9"/>
      <c r="M9"/>
      <c r="N9"/>
      <c r="O9"/>
      <c r="P9"/>
      <c r="Q9"/>
      <c r="R9"/>
      <c r="S9"/>
      <c r="T9" s="22">
        <v>28</v>
      </c>
      <c r="U9" s="23">
        <f t="shared" si="0"/>
        <v>2438</v>
      </c>
      <c r="V9" s="24">
        <v>29</v>
      </c>
      <c r="W9" s="91"/>
      <c r="X9" s="91"/>
      <c r="Y9" s="225">
        <f t="shared" si="1"/>
        <v>-100</v>
      </c>
    </row>
    <row r="10" spans="1:25">
      <c r="A10" s="16">
        <v>28</v>
      </c>
      <c r="B10" s="237" t="s">
        <v>251</v>
      </c>
      <c r="C10" s="237" t="s">
        <v>194</v>
      </c>
      <c r="D10" s="237">
        <v>670327</v>
      </c>
      <c r="E10" s="237">
        <v>143428</v>
      </c>
      <c r="F10" s="237">
        <v>6.5336270000000001</v>
      </c>
      <c r="G10" s="237">
        <v>0</v>
      </c>
      <c r="H10" s="237">
        <v>82.143000000000001</v>
      </c>
      <c r="I10" s="237">
        <v>23.2</v>
      </c>
      <c r="J10" s="237">
        <v>101.3</v>
      </c>
      <c r="K10" s="237">
        <v>153.4</v>
      </c>
      <c r="T10" s="16">
        <v>27</v>
      </c>
      <c r="U10" s="23">
        <f t="shared" si="0"/>
        <v>2426</v>
      </c>
      <c r="V10" s="16"/>
      <c r="W10" s="91"/>
      <c r="X10" s="91"/>
      <c r="Y10" s="225">
        <f t="shared" si="1"/>
        <v>-100</v>
      </c>
    </row>
    <row r="11" spans="1:25">
      <c r="A11" s="16">
        <v>27</v>
      </c>
      <c r="B11" s="237" t="s">
        <v>252</v>
      </c>
      <c r="C11" s="237" t="s">
        <v>194</v>
      </c>
      <c r="D11" s="237">
        <v>667901</v>
      </c>
      <c r="E11" s="237">
        <v>143062</v>
      </c>
      <c r="F11" s="237">
        <v>6.6186249999999998</v>
      </c>
      <c r="G11" s="237">
        <v>0</v>
      </c>
      <c r="H11" s="237">
        <v>83.772999999999996</v>
      </c>
      <c r="I11" s="237">
        <v>23.2</v>
      </c>
      <c r="J11" s="237">
        <v>16.399999999999999</v>
      </c>
      <c r="K11" s="237">
        <v>205.2</v>
      </c>
      <c r="T11" s="16">
        <v>26</v>
      </c>
      <c r="U11" s="23">
        <f t="shared" si="0"/>
        <v>389</v>
      </c>
      <c r="V11" s="16"/>
      <c r="W11" s="91"/>
      <c r="X11" s="91"/>
      <c r="Y11" s="225">
        <f t="shared" si="1"/>
        <v>-100</v>
      </c>
    </row>
    <row r="12" spans="1:25">
      <c r="A12" s="16">
        <v>26</v>
      </c>
      <c r="B12" s="237" t="s">
        <v>253</v>
      </c>
      <c r="C12" s="237" t="s">
        <v>194</v>
      </c>
      <c r="D12" s="237">
        <v>667512</v>
      </c>
      <c r="E12" s="237">
        <v>143004</v>
      </c>
      <c r="F12" s="237">
        <v>6.9599120000000001</v>
      </c>
      <c r="G12" s="237">
        <v>0</v>
      </c>
      <c r="H12" s="237">
        <v>83.176000000000002</v>
      </c>
      <c r="I12" s="237">
        <v>20</v>
      </c>
      <c r="J12" s="237">
        <v>61.2</v>
      </c>
      <c r="K12" s="237">
        <v>145.1</v>
      </c>
      <c r="T12" s="16">
        <v>25</v>
      </c>
      <c r="U12" s="23">
        <f t="shared" si="0"/>
        <v>1462</v>
      </c>
      <c r="V12" s="16"/>
      <c r="W12" s="125"/>
      <c r="X12" s="125"/>
      <c r="Y12" s="225">
        <f t="shared" si="1"/>
        <v>-100</v>
      </c>
    </row>
    <row r="13" spans="1:25">
      <c r="A13" s="16">
        <v>25</v>
      </c>
      <c r="B13" s="237" t="s">
        <v>254</v>
      </c>
      <c r="C13" s="237" t="s">
        <v>194</v>
      </c>
      <c r="D13" s="237">
        <v>666050</v>
      </c>
      <c r="E13" s="237">
        <v>142783</v>
      </c>
      <c r="F13" s="237">
        <v>6.5920529999999999</v>
      </c>
      <c r="G13" s="237">
        <v>0</v>
      </c>
      <c r="H13" s="237">
        <v>81.531000000000006</v>
      </c>
      <c r="I13" s="237">
        <v>22.3</v>
      </c>
      <c r="J13" s="237">
        <v>101.7</v>
      </c>
      <c r="K13" s="237">
        <v>177</v>
      </c>
      <c r="T13" s="16">
        <v>24</v>
      </c>
      <c r="U13" s="23">
        <f t="shared" si="0"/>
        <v>2435</v>
      </c>
      <c r="V13" s="16"/>
      <c r="W13" s="91"/>
      <c r="X13" s="91"/>
      <c r="Y13" s="225">
        <f t="shared" si="1"/>
        <v>-100</v>
      </c>
    </row>
    <row r="14" spans="1:25">
      <c r="A14" s="16">
        <v>24</v>
      </c>
      <c r="B14" s="237" t="s">
        <v>255</v>
      </c>
      <c r="C14" s="237" t="s">
        <v>194</v>
      </c>
      <c r="D14" s="237">
        <v>663615</v>
      </c>
      <c r="E14" s="237">
        <v>142414</v>
      </c>
      <c r="F14" s="237">
        <v>6.4978249999999997</v>
      </c>
      <c r="G14" s="237">
        <v>0</v>
      </c>
      <c r="H14" s="237">
        <v>80.296999999999997</v>
      </c>
      <c r="I14" s="237">
        <v>21.9</v>
      </c>
      <c r="J14" s="237">
        <v>103</v>
      </c>
      <c r="K14" s="237">
        <v>176.5</v>
      </c>
      <c r="T14" s="16">
        <v>23</v>
      </c>
      <c r="U14" s="23">
        <f t="shared" si="0"/>
        <v>2469</v>
      </c>
      <c r="V14" s="16"/>
      <c r="W14" s="91"/>
      <c r="X14" s="91"/>
      <c r="Y14" s="225">
        <f t="shared" si="1"/>
        <v>-100</v>
      </c>
    </row>
    <row r="15" spans="1:25">
      <c r="A15" s="16">
        <v>23</v>
      </c>
      <c r="B15" s="237" t="s">
        <v>256</v>
      </c>
      <c r="C15" s="237" t="s">
        <v>194</v>
      </c>
      <c r="D15" s="237">
        <v>661146</v>
      </c>
      <c r="E15" s="237">
        <v>142035</v>
      </c>
      <c r="F15" s="237">
        <v>6.4910949999999996</v>
      </c>
      <c r="G15" s="237">
        <v>0</v>
      </c>
      <c r="H15" s="237">
        <v>80.576999999999998</v>
      </c>
      <c r="I15" s="237">
        <v>22.5</v>
      </c>
      <c r="J15" s="237">
        <v>102.8</v>
      </c>
      <c r="K15" s="237">
        <v>157.19999999999999</v>
      </c>
      <c r="O15" s="114"/>
      <c r="T15" s="16">
        <v>22</v>
      </c>
      <c r="U15" s="23">
        <f t="shared" si="0"/>
        <v>2463</v>
      </c>
      <c r="V15" s="16"/>
      <c r="W15" s="112"/>
      <c r="X15" s="112"/>
      <c r="Y15" s="225">
        <f t="shared" si="1"/>
        <v>-100</v>
      </c>
    </row>
    <row r="16" spans="1:25" s="25" customFormat="1">
      <c r="A16" s="21">
        <v>22</v>
      </c>
      <c r="B16" s="237" t="s">
        <v>243</v>
      </c>
      <c r="C16" s="237" t="s">
        <v>194</v>
      </c>
      <c r="D16" s="237">
        <v>658683</v>
      </c>
      <c r="E16" s="237">
        <v>141657</v>
      </c>
      <c r="F16" s="237">
        <v>6.3969300000000002</v>
      </c>
      <c r="G16" s="237">
        <v>0</v>
      </c>
      <c r="H16" s="237">
        <v>79.838999999999999</v>
      </c>
      <c r="I16" s="237">
        <v>22.6</v>
      </c>
      <c r="J16" s="237">
        <v>101.5</v>
      </c>
      <c r="K16" s="237">
        <v>154</v>
      </c>
      <c r="L16"/>
      <c r="M16"/>
      <c r="N16"/>
      <c r="O16" s="114"/>
      <c r="P16"/>
      <c r="Q16"/>
      <c r="R16"/>
      <c r="S16"/>
      <c r="T16" s="22">
        <v>21</v>
      </c>
      <c r="U16" s="23">
        <f t="shared" si="0"/>
        <v>2432</v>
      </c>
      <c r="V16" s="24">
        <v>22</v>
      </c>
      <c r="W16" s="99"/>
      <c r="X16" s="99"/>
      <c r="Y16" s="225">
        <f t="shared" si="1"/>
        <v>-100</v>
      </c>
    </row>
    <row r="17" spans="1:25">
      <c r="A17" s="16">
        <v>21</v>
      </c>
      <c r="B17" s="237" t="s">
        <v>244</v>
      </c>
      <c r="C17" s="237" t="s">
        <v>194</v>
      </c>
      <c r="D17" s="237">
        <v>656251</v>
      </c>
      <c r="E17" s="237">
        <v>141280</v>
      </c>
      <c r="F17" s="237">
        <v>6.3782610000000002</v>
      </c>
      <c r="G17" s="237">
        <v>0</v>
      </c>
      <c r="H17" s="237">
        <v>80.784999999999997</v>
      </c>
      <c r="I17" s="237">
        <v>22.3</v>
      </c>
      <c r="J17" s="237">
        <v>102.2</v>
      </c>
      <c r="K17" s="237">
        <v>149.4</v>
      </c>
      <c r="O17" s="114"/>
      <c r="T17" s="16">
        <v>20</v>
      </c>
      <c r="U17" s="23">
        <f t="shared" si="0"/>
        <v>2448</v>
      </c>
      <c r="V17" s="16"/>
      <c r="W17" s="99"/>
      <c r="X17" s="99"/>
      <c r="Y17" s="225">
        <f t="shared" si="1"/>
        <v>-100</v>
      </c>
    </row>
    <row r="18" spans="1:25">
      <c r="A18" s="16">
        <v>20</v>
      </c>
      <c r="B18" s="237" t="s">
        <v>245</v>
      </c>
      <c r="C18" s="237" t="s">
        <v>194</v>
      </c>
      <c r="D18" s="237">
        <v>653803</v>
      </c>
      <c r="E18" s="237">
        <v>140906</v>
      </c>
      <c r="F18" s="237">
        <v>6.6404030000000001</v>
      </c>
      <c r="G18" s="237">
        <v>0</v>
      </c>
      <c r="H18" s="237">
        <v>83.733000000000004</v>
      </c>
      <c r="I18" s="237">
        <v>21.7</v>
      </c>
      <c r="J18" s="237">
        <v>13.2</v>
      </c>
      <c r="K18" s="237">
        <v>177.2</v>
      </c>
      <c r="O18" s="114"/>
      <c r="T18" s="16">
        <v>19</v>
      </c>
      <c r="U18" s="23">
        <f t="shared" si="0"/>
        <v>314</v>
      </c>
      <c r="V18" s="16"/>
      <c r="W18" s="99"/>
      <c r="X18" s="99"/>
      <c r="Y18" s="225">
        <f t="shared" si="1"/>
        <v>-100</v>
      </c>
    </row>
    <row r="19" spans="1:25">
      <c r="A19" s="16">
        <v>19</v>
      </c>
      <c r="B19" s="237" t="s">
        <v>246</v>
      </c>
      <c r="C19" s="237" t="s">
        <v>194</v>
      </c>
      <c r="D19" s="237">
        <v>653489</v>
      </c>
      <c r="E19" s="237">
        <v>140859</v>
      </c>
      <c r="F19" s="237">
        <v>6.9978899999999999</v>
      </c>
      <c r="G19" s="237">
        <v>0</v>
      </c>
      <c r="H19" s="237">
        <v>83.759</v>
      </c>
      <c r="I19" s="237">
        <v>20.8</v>
      </c>
      <c r="J19" s="237">
        <v>59.5</v>
      </c>
      <c r="K19" s="237">
        <v>144.80000000000001</v>
      </c>
      <c r="O19" s="114"/>
      <c r="T19" s="16">
        <v>18</v>
      </c>
      <c r="U19" s="23">
        <f t="shared" si="0"/>
        <v>1422</v>
      </c>
      <c r="V19" s="16"/>
      <c r="W19" s="99"/>
      <c r="X19" s="99"/>
      <c r="Y19" s="225">
        <f t="shared" si="1"/>
        <v>-100</v>
      </c>
    </row>
    <row r="20" spans="1:25">
      <c r="A20" s="16">
        <v>18</v>
      </c>
      <c r="B20" s="237" t="s">
        <v>247</v>
      </c>
      <c r="C20" s="237" t="s">
        <v>194</v>
      </c>
      <c r="D20" s="237">
        <v>652067</v>
      </c>
      <c r="E20" s="237">
        <v>140646</v>
      </c>
      <c r="F20" s="237">
        <v>6.6900240000000002</v>
      </c>
      <c r="G20" s="237">
        <v>0</v>
      </c>
      <c r="H20" s="237">
        <v>81.430999999999997</v>
      </c>
      <c r="I20" s="237">
        <v>23</v>
      </c>
      <c r="J20" s="237">
        <v>98.1</v>
      </c>
      <c r="K20" s="237">
        <v>155.30000000000001</v>
      </c>
      <c r="O20" s="114"/>
      <c r="T20" s="16">
        <v>17</v>
      </c>
      <c r="U20" s="23">
        <f t="shared" si="0"/>
        <v>2350</v>
      </c>
      <c r="V20" s="16"/>
      <c r="W20" s="99"/>
      <c r="X20" s="99"/>
      <c r="Y20" s="225">
        <f t="shared" si="1"/>
        <v>-100</v>
      </c>
    </row>
    <row r="21" spans="1:25">
      <c r="A21" s="16">
        <v>17</v>
      </c>
      <c r="B21" s="237" t="s">
        <v>248</v>
      </c>
      <c r="C21" s="237" t="s">
        <v>194</v>
      </c>
      <c r="D21" s="237">
        <v>649717</v>
      </c>
      <c r="E21" s="237">
        <v>140289</v>
      </c>
      <c r="F21" s="237">
        <v>6.6185140000000002</v>
      </c>
      <c r="G21" s="237">
        <v>0</v>
      </c>
      <c r="H21" s="237">
        <v>81.417000000000002</v>
      </c>
      <c r="I21" s="237">
        <v>22.4</v>
      </c>
      <c r="J21" s="237">
        <v>100.8</v>
      </c>
      <c r="K21" s="237">
        <v>152.30000000000001</v>
      </c>
      <c r="O21" s="114"/>
      <c r="T21" s="16">
        <v>16</v>
      </c>
      <c r="U21" s="23">
        <f t="shared" si="0"/>
        <v>2417</v>
      </c>
      <c r="V21" s="16"/>
      <c r="W21" s="99"/>
      <c r="X21" s="99"/>
      <c r="Y21" s="225">
        <f t="shared" si="1"/>
        <v>-100</v>
      </c>
    </row>
    <row r="22" spans="1:25">
      <c r="A22" s="16">
        <v>16</v>
      </c>
      <c r="B22" s="237" t="s">
        <v>249</v>
      </c>
      <c r="C22" s="237" t="s">
        <v>194</v>
      </c>
      <c r="D22" s="237">
        <v>647300</v>
      </c>
      <c r="E22" s="237">
        <v>139921</v>
      </c>
      <c r="F22" s="237">
        <v>6.3735150000000003</v>
      </c>
      <c r="G22" s="237">
        <v>0</v>
      </c>
      <c r="H22" s="237">
        <v>80.739000000000004</v>
      </c>
      <c r="I22" s="237">
        <v>22.7</v>
      </c>
      <c r="J22" s="237">
        <v>100.8</v>
      </c>
      <c r="K22" s="237">
        <v>155.4</v>
      </c>
      <c r="O22" s="114"/>
      <c r="T22" s="16">
        <v>15</v>
      </c>
      <c r="U22" s="23">
        <f t="shared" si="0"/>
        <v>2414</v>
      </c>
      <c r="V22" s="16"/>
      <c r="W22" s="99"/>
      <c r="X22" s="99"/>
      <c r="Y22" s="225">
        <f t="shared" si="1"/>
        <v>-100</v>
      </c>
    </row>
    <row r="23" spans="1:25" s="25" customFormat="1">
      <c r="A23" s="21">
        <v>15</v>
      </c>
      <c r="B23" s="237" t="s">
        <v>222</v>
      </c>
      <c r="C23" s="237" t="s">
        <v>194</v>
      </c>
      <c r="D23" s="237">
        <v>644886</v>
      </c>
      <c r="E23" s="237">
        <v>139552</v>
      </c>
      <c r="F23" s="237">
        <v>6.4561229999999998</v>
      </c>
      <c r="G23" s="237">
        <v>0</v>
      </c>
      <c r="H23" s="237">
        <v>81.316999999999993</v>
      </c>
      <c r="I23" s="237">
        <v>22.7</v>
      </c>
      <c r="J23" s="237">
        <v>99.3</v>
      </c>
      <c r="K23" s="237">
        <v>147.69999999999999</v>
      </c>
      <c r="L23"/>
      <c r="M23"/>
      <c r="N23"/>
      <c r="O23" s="114"/>
      <c r="P23"/>
      <c r="Q23"/>
      <c r="R23"/>
      <c r="S23"/>
      <c r="T23" s="22">
        <v>14</v>
      </c>
      <c r="U23" s="23">
        <f t="shared" si="0"/>
        <v>2381</v>
      </c>
      <c r="V23" s="24">
        <v>15</v>
      </c>
      <c r="W23" s="99"/>
      <c r="X23" s="99"/>
      <c r="Y23" s="225">
        <f t="shared" si="1"/>
        <v>-100</v>
      </c>
    </row>
    <row r="24" spans="1:25">
      <c r="A24" s="16">
        <v>14</v>
      </c>
      <c r="B24" s="237" t="s">
        <v>223</v>
      </c>
      <c r="C24" s="237" t="s">
        <v>194</v>
      </c>
      <c r="D24" s="237">
        <v>642505</v>
      </c>
      <c r="E24" s="237">
        <v>139189</v>
      </c>
      <c r="F24" s="237">
        <v>6.4756070000000001</v>
      </c>
      <c r="G24" s="237">
        <v>0</v>
      </c>
      <c r="H24" s="237">
        <v>81.287999999999997</v>
      </c>
      <c r="I24" s="237">
        <v>22.6</v>
      </c>
      <c r="J24" s="237">
        <v>100.7</v>
      </c>
      <c r="K24" s="237">
        <v>149.5</v>
      </c>
      <c r="O24" s="114"/>
      <c r="T24" s="16">
        <v>13</v>
      </c>
      <c r="U24" s="23">
        <f t="shared" si="0"/>
        <v>2415</v>
      </c>
      <c r="V24" s="16"/>
      <c r="W24" s="99"/>
      <c r="X24" s="99"/>
      <c r="Y24" s="225">
        <f t="shared" si="1"/>
        <v>-100</v>
      </c>
    </row>
    <row r="25" spans="1:25">
      <c r="A25" s="16">
        <v>13</v>
      </c>
      <c r="B25" s="237" t="s">
        <v>224</v>
      </c>
      <c r="C25" s="237" t="s">
        <v>194</v>
      </c>
      <c r="D25" s="237">
        <v>640090</v>
      </c>
      <c r="E25" s="237">
        <v>138821</v>
      </c>
      <c r="F25" s="237">
        <v>6.487603</v>
      </c>
      <c r="G25" s="237">
        <v>0</v>
      </c>
      <c r="H25" s="237">
        <v>83.628</v>
      </c>
      <c r="I25" s="237">
        <v>21.8</v>
      </c>
      <c r="J25" s="237">
        <v>14.2</v>
      </c>
      <c r="K25" s="237">
        <v>198</v>
      </c>
      <c r="O25" s="114"/>
      <c r="T25" s="16">
        <v>12</v>
      </c>
      <c r="U25" s="23">
        <f t="shared" si="0"/>
        <v>341</v>
      </c>
      <c r="V25" s="16"/>
      <c r="W25" s="99"/>
      <c r="X25" s="99"/>
      <c r="Y25" s="225">
        <f t="shared" si="1"/>
        <v>-100</v>
      </c>
    </row>
    <row r="26" spans="1:25">
      <c r="A26" s="16">
        <v>12</v>
      </c>
      <c r="B26" s="237" t="s">
        <v>225</v>
      </c>
      <c r="C26" s="237" t="s">
        <v>194</v>
      </c>
      <c r="D26" s="237">
        <v>639749</v>
      </c>
      <c r="E26" s="237">
        <v>138770</v>
      </c>
      <c r="F26" s="237">
        <v>7.0260179999999997</v>
      </c>
      <c r="G26" s="237">
        <v>0</v>
      </c>
      <c r="H26" s="237">
        <v>83.665000000000006</v>
      </c>
      <c r="I26" s="237">
        <v>19.3</v>
      </c>
      <c r="J26" s="237">
        <v>58.7</v>
      </c>
      <c r="K26" s="237">
        <v>152.4</v>
      </c>
      <c r="O26" s="114"/>
      <c r="T26" s="16">
        <v>11</v>
      </c>
      <c r="U26" s="23">
        <f t="shared" si="0"/>
        <v>1402</v>
      </c>
      <c r="V26" s="16"/>
      <c r="W26" s="99"/>
      <c r="X26" s="99"/>
      <c r="Y26" s="225">
        <f t="shared" si="1"/>
        <v>-100</v>
      </c>
    </row>
    <row r="27" spans="1:25">
      <c r="A27" s="16">
        <v>11</v>
      </c>
      <c r="B27" s="237" t="s">
        <v>226</v>
      </c>
      <c r="C27" s="237" t="s">
        <v>194</v>
      </c>
      <c r="D27" s="237">
        <v>638347</v>
      </c>
      <c r="E27" s="237">
        <v>138561</v>
      </c>
      <c r="F27" s="237">
        <v>6.7273670000000001</v>
      </c>
      <c r="G27" s="237">
        <v>0</v>
      </c>
      <c r="H27" s="237">
        <v>82.078999999999994</v>
      </c>
      <c r="I27" s="237">
        <v>22.2</v>
      </c>
      <c r="J27" s="237">
        <v>91.9</v>
      </c>
      <c r="K27" s="237">
        <v>160.19999999999999</v>
      </c>
      <c r="O27" s="114"/>
      <c r="T27" s="16">
        <v>10</v>
      </c>
      <c r="U27" s="23">
        <f t="shared" ref="U27:U36" si="2">D27-D28</f>
        <v>2203</v>
      </c>
      <c r="V27" s="16"/>
      <c r="W27" s="99"/>
      <c r="X27" s="99"/>
      <c r="Y27" s="225">
        <f t="shared" si="1"/>
        <v>-100</v>
      </c>
    </row>
    <row r="28" spans="1:25">
      <c r="A28" s="16">
        <v>10</v>
      </c>
      <c r="B28" s="237" t="s">
        <v>227</v>
      </c>
      <c r="C28" s="237" t="s">
        <v>194</v>
      </c>
      <c r="D28" s="237">
        <v>636144</v>
      </c>
      <c r="E28" s="237">
        <v>138228</v>
      </c>
      <c r="F28" s="237">
        <v>6.4401219999999997</v>
      </c>
      <c r="G28" s="237">
        <v>0</v>
      </c>
      <c r="H28" s="237">
        <v>81.521000000000001</v>
      </c>
      <c r="I28" s="237">
        <v>22.3</v>
      </c>
      <c r="J28" s="237">
        <v>90.3</v>
      </c>
      <c r="K28" s="237">
        <v>187.9</v>
      </c>
      <c r="L28" s="235"/>
      <c r="M28" s="235"/>
      <c r="N28" s="235"/>
      <c r="O28" s="235"/>
      <c r="P28" s="235"/>
      <c r="Q28" s="235"/>
      <c r="R28" s="235"/>
      <c r="S28" s="235"/>
      <c r="T28" s="16">
        <v>9</v>
      </c>
      <c r="U28" s="23">
        <f t="shared" si="2"/>
        <v>2161</v>
      </c>
      <c r="V28" s="16"/>
      <c r="W28" s="99"/>
      <c r="X28" s="99"/>
      <c r="Y28" s="225">
        <f>((X28*100)/Valeo!D28)-100</f>
        <v>-100</v>
      </c>
    </row>
    <row r="29" spans="1:25">
      <c r="A29" s="16">
        <v>9</v>
      </c>
      <c r="B29" s="237" t="s">
        <v>228</v>
      </c>
      <c r="C29" s="237" t="s">
        <v>194</v>
      </c>
      <c r="D29" s="237">
        <v>633983</v>
      </c>
      <c r="E29" s="237">
        <v>137901</v>
      </c>
      <c r="F29" s="237">
        <v>6.5439210000000001</v>
      </c>
      <c r="G29" s="237">
        <v>0</v>
      </c>
      <c r="H29" s="237">
        <v>82.397000000000006</v>
      </c>
      <c r="I29" s="237">
        <v>22.1</v>
      </c>
      <c r="J29" s="237">
        <v>92.8</v>
      </c>
      <c r="K29" s="237">
        <v>151.1</v>
      </c>
      <c r="L29" s="235"/>
      <c r="M29" s="235"/>
      <c r="N29" s="235"/>
      <c r="O29" s="235"/>
      <c r="P29" s="235"/>
      <c r="Q29" s="235"/>
      <c r="R29" s="235"/>
      <c r="S29" s="235"/>
      <c r="T29" s="16">
        <v>8</v>
      </c>
      <c r="U29" s="23">
        <f t="shared" si="2"/>
        <v>2227</v>
      </c>
      <c r="V29" s="16"/>
      <c r="W29" s="99"/>
      <c r="X29" s="99"/>
      <c r="Y29" s="225">
        <f>((X29*100)/Valeo!D29)-100</f>
        <v>-100</v>
      </c>
    </row>
    <row r="30" spans="1:25" s="25" customFormat="1">
      <c r="A30" s="21">
        <v>8</v>
      </c>
      <c r="B30" s="237" t="s">
        <v>214</v>
      </c>
      <c r="C30" s="237" t="s">
        <v>194</v>
      </c>
      <c r="D30" s="237">
        <v>631756</v>
      </c>
      <c r="E30" s="237">
        <v>137566</v>
      </c>
      <c r="F30" s="237">
        <v>6.6635590000000002</v>
      </c>
      <c r="G30" s="237">
        <v>0</v>
      </c>
      <c r="H30" s="237">
        <v>82.01</v>
      </c>
      <c r="I30" s="237">
        <v>21.8</v>
      </c>
      <c r="J30" s="237">
        <v>93.6</v>
      </c>
      <c r="K30" s="237">
        <v>147.69999999999999</v>
      </c>
      <c r="L30" s="235"/>
      <c r="M30" s="235"/>
      <c r="N30" s="235"/>
      <c r="O30" s="235"/>
      <c r="P30" s="235"/>
      <c r="Q30" s="235"/>
      <c r="R30" s="235"/>
      <c r="S30" s="235"/>
      <c r="T30" s="22">
        <v>7</v>
      </c>
      <c r="U30" s="23">
        <f t="shared" si="2"/>
        <v>2244</v>
      </c>
      <c r="V30" s="24">
        <v>8</v>
      </c>
      <c r="W30" s="99"/>
      <c r="X30" s="99"/>
      <c r="Y30" s="225">
        <f>((X30*100)/Valeo!D30)-100</f>
        <v>-100</v>
      </c>
    </row>
    <row r="31" spans="1:25">
      <c r="A31" s="16">
        <v>7</v>
      </c>
      <c r="B31" s="237" t="s">
        <v>215</v>
      </c>
      <c r="C31" s="237" t="s">
        <v>194</v>
      </c>
      <c r="D31" s="237">
        <v>629512</v>
      </c>
      <c r="E31" s="237">
        <v>137228</v>
      </c>
      <c r="F31" s="237">
        <v>6.6399400000000002</v>
      </c>
      <c r="G31" s="237">
        <v>0</v>
      </c>
      <c r="H31" s="237">
        <v>82.605999999999995</v>
      </c>
      <c r="I31" s="237">
        <v>22.5</v>
      </c>
      <c r="J31" s="237">
        <v>93.3</v>
      </c>
      <c r="K31" s="237">
        <v>166.3</v>
      </c>
      <c r="L31" s="235"/>
      <c r="M31" s="235"/>
      <c r="N31" s="235"/>
      <c r="O31" s="235"/>
      <c r="P31" s="235"/>
      <c r="Q31" s="235"/>
      <c r="R31" s="235"/>
      <c r="S31" s="235"/>
      <c r="T31" s="16">
        <v>6</v>
      </c>
      <c r="U31" s="23">
        <f t="shared" si="2"/>
        <v>2235</v>
      </c>
      <c r="V31" s="5"/>
      <c r="W31" s="99"/>
      <c r="X31" s="99"/>
      <c r="Y31" s="225">
        <f>((X31*100)/Valeo!D31)-100</f>
        <v>-100</v>
      </c>
    </row>
    <row r="32" spans="1:25">
      <c r="A32" s="16">
        <v>6</v>
      </c>
      <c r="B32" s="237" t="s">
        <v>216</v>
      </c>
      <c r="C32" s="237" t="s">
        <v>194</v>
      </c>
      <c r="D32" s="237">
        <v>627277</v>
      </c>
      <c r="E32" s="237">
        <v>136892</v>
      </c>
      <c r="F32" s="237">
        <v>6.6974200000000002</v>
      </c>
      <c r="G32" s="237">
        <v>0</v>
      </c>
      <c r="H32" s="237">
        <v>84.415000000000006</v>
      </c>
      <c r="I32" s="237">
        <v>21.8</v>
      </c>
      <c r="J32" s="237">
        <v>19.399999999999999</v>
      </c>
      <c r="K32" s="237">
        <v>170.9</v>
      </c>
      <c r="L32" s="235"/>
      <c r="M32" s="235"/>
      <c r="N32" s="235"/>
      <c r="O32" s="235"/>
      <c r="P32" s="235"/>
      <c r="Q32" s="235"/>
      <c r="R32" s="235"/>
      <c r="S32" s="235"/>
      <c r="T32" s="16">
        <v>5</v>
      </c>
      <c r="U32" s="23">
        <f t="shared" si="2"/>
        <v>463</v>
      </c>
      <c r="V32" s="5"/>
      <c r="W32" s="99"/>
      <c r="X32" s="99"/>
      <c r="Y32" s="225">
        <f>((X32*100)/Valeo!D32)-100</f>
        <v>-100</v>
      </c>
    </row>
    <row r="33" spans="1:25">
      <c r="A33" s="16">
        <v>5</v>
      </c>
      <c r="B33" s="237" t="s">
        <v>217</v>
      </c>
      <c r="C33" s="237" t="s">
        <v>194</v>
      </c>
      <c r="D33" s="237">
        <v>626814</v>
      </c>
      <c r="E33" s="237">
        <v>136824</v>
      </c>
      <c r="F33" s="237">
        <v>7.088838</v>
      </c>
      <c r="G33" s="237">
        <v>0</v>
      </c>
      <c r="H33" s="237">
        <v>84.637</v>
      </c>
      <c r="I33" s="237">
        <v>18.8</v>
      </c>
      <c r="J33" s="237">
        <v>0.5</v>
      </c>
      <c r="K33" s="237">
        <v>5.2</v>
      </c>
      <c r="L33" s="235"/>
      <c r="M33" s="235"/>
      <c r="N33" s="235"/>
      <c r="O33" s="235"/>
      <c r="P33" s="235"/>
      <c r="Q33" s="235"/>
      <c r="R33" s="235"/>
      <c r="S33" s="235"/>
      <c r="T33" s="16">
        <v>4</v>
      </c>
      <c r="U33" s="23">
        <f t="shared" si="2"/>
        <v>10</v>
      </c>
      <c r="V33" s="5"/>
      <c r="W33" s="99"/>
      <c r="X33" s="99"/>
      <c r="Y33" s="225">
        <f>((X33*100)/Valeo!D33)-100</f>
        <v>-100</v>
      </c>
    </row>
    <row r="34" spans="1:25">
      <c r="A34" s="16">
        <v>4</v>
      </c>
      <c r="B34" s="237" t="s">
        <v>218</v>
      </c>
      <c r="C34" s="237" t="s">
        <v>194</v>
      </c>
      <c r="D34" s="237">
        <v>626804</v>
      </c>
      <c r="E34" s="237">
        <v>136822</v>
      </c>
      <c r="F34" s="237">
        <v>6.828398</v>
      </c>
      <c r="G34" s="237">
        <v>0</v>
      </c>
      <c r="H34" s="237">
        <v>82.99</v>
      </c>
      <c r="I34" s="237">
        <v>21.3</v>
      </c>
      <c r="J34" s="237">
        <v>84.2</v>
      </c>
      <c r="K34" s="237">
        <v>147.69999999999999</v>
      </c>
      <c r="L34" s="235"/>
      <c r="M34" s="235"/>
      <c r="N34" s="235"/>
      <c r="O34" s="235"/>
      <c r="P34" s="235"/>
      <c r="Q34" s="235"/>
      <c r="R34" s="235"/>
      <c r="S34" s="235"/>
      <c r="T34" s="16">
        <v>3</v>
      </c>
      <c r="U34" s="23">
        <f t="shared" si="2"/>
        <v>2016</v>
      </c>
      <c r="V34" s="5"/>
      <c r="W34" s="224"/>
      <c r="X34" s="125"/>
      <c r="Y34" s="225">
        <f>((X34*100)/Valeo!D34)-100</f>
        <v>-100</v>
      </c>
    </row>
    <row r="35" spans="1:25">
      <c r="A35" s="16">
        <v>3</v>
      </c>
      <c r="B35" s="237" t="s">
        <v>219</v>
      </c>
      <c r="C35" s="237" t="s">
        <v>194</v>
      </c>
      <c r="D35" s="237">
        <v>624788</v>
      </c>
      <c r="E35" s="237">
        <v>136522</v>
      </c>
      <c r="F35" s="237">
        <v>6.725657</v>
      </c>
      <c r="G35" s="237">
        <v>0</v>
      </c>
      <c r="H35" s="237">
        <v>82.914000000000001</v>
      </c>
      <c r="I35" s="237">
        <v>21.1</v>
      </c>
      <c r="J35" s="237">
        <v>95.7</v>
      </c>
      <c r="K35" s="237">
        <v>143.30000000000001</v>
      </c>
      <c r="L35" s="235"/>
      <c r="M35" s="235"/>
      <c r="N35" s="235"/>
      <c r="O35" s="235"/>
      <c r="P35" s="235"/>
      <c r="Q35" s="235"/>
      <c r="R35" s="235"/>
      <c r="S35" s="235"/>
      <c r="T35" s="16">
        <v>2</v>
      </c>
      <c r="U35" s="23">
        <f t="shared" si="2"/>
        <v>2295</v>
      </c>
      <c r="V35" s="5"/>
      <c r="W35" s="92"/>
      <c r="X35" s="91"/>
      <c r="Y35" s="225">
        <f>((X35*100)/Valeo!D35)-100</f>
        <v>-100</v>
      </c>
    </row>
    <row r="36" spans="1:25">
      <c r="A36" s="16">
        <v>2</v>
      </c>
      <c r="B36" s="237" t="s">
        <v>220</v>
      </c>
      <c r="C36" s="237" t="s">
        <v>194</v>
      </c>
      <c r="D36" s="237">
        <v>622493</v>
      </c>
      <c r="E36" s="237">
        <v>136180</v>
      </c>
      <c r="F36" s="237">
        <v>6.7028230000000004</v>
      </c>
      <c r="G36" s="237">
        <v>0</v>
      </c>
      <c r="H36" s="237">
        <v>83.597999999999999</v>
      </c>
      <c r="I36" s="237">
        <v>22.1</v>
      </c>
      <c r="J36" s="237">
        <v>94.3</v>
      </c>
      <c r="K36" s="237">
        <v>155.1</v>
      </c>
      <c r="L36" s="235"/>
      <c r="M36" s="235"/>
      <c r="N36" s="235"/>
      <c r="O36" s="235"/>
      <c r="P36" s="235"/>
      <c r="Q36" s="235"/>
      <c r="R36" s="235"/>
      <c r="S36" s="235"/>
      <c r="T36" s="16">
        <v>1</v>
      </c>
      <c r="U36" s="23">
        <f t="shared" si="2"/>
        <v>2261</v>
      </c>
      <c r="V36" s="5"/>
      <c r="W36" s="92"/>
      <c r="X36" s="91"/>
      <c r="Y36" s="225">
        <f>((X36*100)/Valeo!D36)-100</f>
        <v>-100</v>
      </c>
    </row>
    <row r="37" spans="1:25">
      <c r="A37" s="16">
        <v>1</v>
      </c>
      <c r="B37" s="237" t="s">
        <v>221</v>
      </c>
      <c r="C37" s="237" t="s">
        <v>194</v>
      </c>
      <c r="D37" s="237">
        <v>620232</v>
      </c>
      <c r="E37" s="237">
        <v>135845</v>
      </c>
      <c r="F37" s="237">
        <v>6.7424150000000003</v>
      </c>
      <c r="G37" s="237">
        <v>0</v>
      </c>
      <c r="H37" s="237">
        <v>83.722999999999999</v>
      </c>
      <c r="I37" s="237">
        <v>22.5</v>
      </c>
      <c r="J37" s="237">
        <v>95.2</v>
      </c>
      <c r="K37" s="237">
        <v>155.9</v>
      </c>
      <c r="L37" s="235"/>
      <c r="M37" s="235"/>
      <c r="N37" s="235"/>
      <c r="O37" s="235"/>
      <c r="P37" s="235"/>
      <c r="Q37" s="235"/>
      <c r="R37" s="235"/>
      <c r="S37" s="235"/>
      <c r="T37" s="1"/>
      <c r="U37" s="26"/>
      <c r="V37" s="5"/>
      <c r="W37" s="92"/>
      <c r="X37" s="91"/>
      <c r="Y37" s="225">
        <f>((X37*100)/Valeo!D37)-100</f>
        <v>-100</v>
      </c>
    </row>
    <row r="38" spans="1:25">
      <c r="A38" s="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7"/>
      <c r="O38" s="26"/>
      <c r="P38" s="26"/>
      <c r="Q38" s="26"/>
      <c r="R38" s="26"/>
      <c r="S38" s="26"/>
      <c r="T38" s="26"/>
      <c r="U38" s="26"/>
      <c r="V38" s="5"/>
      <c r="W38" s="310"/>
      <c r="X38" s="310"/>
      <c r="Y38" s="311"/>
    </row>
    <row r="39" spans="1:25">
      <c r="A39" s="1"/>
      <c r="B39" s="28" t="s">
        <v>50</v>
      </c>
      <c r="C39" s="29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1"/>
      <c r="O39" s="30"/>
      <c r="P39" s="30"/>
      <c r="Q39" s="30"/>
      <c r="R39" s="30"/>
      <c r="S39" s="30"/>
      <c r="T39" s="30"/>
      <c r="U39" s="30"/>
      <c r="V39" s="30"/>
      <c r="W39" s="311"/>
      <c r="X39" s="311"/>
      <c r="Y39" s="311"/>
    </row>
    <row r="40" spans="1:25">
      <c r="A40" s="1"/>
      <c r="B40" s="29"/>
      <c r="C40" s="29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1"/>
      <c r="O40" s="30"/>
      <c r="P40" s="30"/>
      <c r="Q40" s="30"/>
      <c r="R40" s="30"/>
      <c r="S40" s="30"/>
      <c r="T40" s="30"/>
      <c r="U40" s="30"/>
      <c r="V40" s="30"/>
      <c r="W40" s="311"/>
      <c r="X40" s="311"/>
      <c r="Y40" s="311"/>
    </row>
    <row r="41" spans="1:25">
      <c r="A41" s="1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7"/>
      <c r="O41" s="26"/>
      <c r="P41" s="26"/>
      <c r="Q41" s="26"/>
      <c r="R41" s="26"/>
      <c r="S41" s="26"/>
      <c r="T41" s="26"/>
      <c r="U41" s="26"/>
      <c r="V41" s="5"/>
      <c r="W41" s="311"/>
      <c r="X41" s="311"/>
      <c r="Y41" s="311"/>
    </row>
    <row r="42" spans="1:25">
      <c r="D42" s="32"/>
      <c r="E42" s="32"/>
      <c r="N42" s="32"/>
    </row>
  </sheetData>
  <mergeCells count="4">
    <mergeCell ref="W1:W5"/>
    <mergeCell ref="X1:X5"/>
    <mergeCell ref="Y1:Y5"/>
    <mergeCell ref="W38:Y41"/>
  </mergeCells>
  <pageMargins left="0.7" right="0.7" top="0.75" bottom="0.75" header="0.3" footer="0.3"/>
  <pageSetup scale="36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2"/>
  <sheetViews>
    <sheetView view="pageBreakPreview" zoomScale="80" zoomScaleNormal="9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E11" sqref="E11"/>
    </sheetView>
  </sheetViews>
  <sheetFormatPr defaultColWidth="11.42578125" defaultRowHeight="15"/>
  <cols>
    <col min="1" max="1" width="7.28515625" customWidth="1"/>
    <col min="3" max="3" width="13.42578125" bestFit="1" customWidth="1"/>
    <col min="4" max="4" width="10.85546875" bestFit="1" customWidth="1"/>
    <col min="5" max="7" width="11.140625" bestFit="1" customWidth="1"/>
    <col min="8" max="8" width="9.5703125" bestFit="1" customWidth="1"/>
    <col min="9" max="9" width="11.7109375" bestFit="1" customWidth="1"/>
    <col min="10" max="10" width="9.5703125" bestFit="1" customWidth="1"/>
    <col min="11" max="11" width="11" bestFit="1" customWidth="1"/>
    <col min="12" max="13" width="8" bestFit="1" customWidth="1"/>
    <col min="14" max="14" width="7.85546875" bestFit="1" customWidth="1"/>
    <col min="15" max="15" width="8" bestFit="1" customWidth="1"/>
    <col min="16" max="17" width="6.5703125" bestFit="1" customWidth="1"/>
    <col min="18" max="18" width="7.5703125" bestFit="1" customWidth="1"/>
    <col min="19" max="19" width="8" bestFit="1" customWidth="1"/>
    <col min="20" max="20" width="3.7109375" customWidth="1"/>
    <col min="21" max="21" width="13.85546875" bestFit="1" customWidth="1"/>
    <col min="22" max="22" width="4.85546875" bestFit="1" customWidth="1"/>
    <col min="23" max="23" width="24.42578125" bestFit="1" customWidth="1"/>
  </cols>
  <sheetData>
    <row r="1" spans="1:25" ht="15.75">
      <c r="A1" s="1"/>
      <c r="B1" s="1"/>
      <c r="C1" s="12"/>
      <c r="D1" s="13" t="s">
        <v>21</v>
      </c>
      <c r="E1" s="1"/>
      <c r="F1" s="1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4"/>
      <c r="W1" s="308" t="s">
        <v>125</v>
      </c>
      <c r="X1" s="308" t="s">
        <v>126</v>
      </c>
      <c r="Y1" s="309" t="s">
        <v>127</v>
      </c>
    </row>
    <row r="2" spans="1:25">
      <c r="A2" s="1"/>
      <c r="B2" s="1"/>
      <c r="C2" s="1"/>
      <c r="D2" s="14" t="s">
        <v>23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5" t="s">
        <v>24</v>
      </c>
      <c r="V2" s="4"/>
      <c r="W2" s="308"/>
      <c r="X2" s="308"/>
      <c r="Y2" s="309"/>
    </row>
    <row r="3" spans="1:25">
      <c r="A3" s="16" t="s">
        <v>25</v>
      </c>
      <c r="B3" s="1"/>
      <c r="C3" s="1"/>
      <c r="D3" s="14" t="s">
        <v>26</v>
      </c>
      <c r="E3" s="1"/>
      <c r="F3" s="1"/>
      <c r="G3" s="16" t="s">
        <v>27</v>
      </c>
      <c r="H3" s="16" t="s">
        <v>28</v>
      </c>
      <c r="I3" s="16" t="s">
        <v>28</v>
      </c>
      <c r="J3" s="16" t="s">
        <v>28</v>
      </c>
      <c r="K3" s="1"/>
      <c r="L3" s="11" t="s">
        <v>29</v>
      </c>
      <c r="M3" s="11" t="s">
        <v>30</v>
      </c>
      <c r="N3" s="11" t="s">
        <v>31</v>
      </c>
      <c r="O3" s="11" t="s">
        <v>32</v>
      </c>
      <c r="P3" s="11" t="s">
        <v>30</v>
      </c>
      <c r="Q3" s="11" t="s">
        <v>31</v>
      </c>
      <c r="R3" s="11" t="s">
        <v>32</v>
      </c>
      <c r="S3" s="11" t="s">
        <v>33</v>
      </c>
      <c r="T3" s="1"/>
      <c r="U3" s="15" t="s">
        <v>34</v>
      </c>
      <c r="V3" s="4"/>
      <c r="W3" s="308"/>
      <c r="X3" s="308"/>
      <c r="Y3" s="309"/>
    </row>
    <row r="4" spans="1:25">
      <c r="A4" s="16" t="s">
        <v>35</v>
      </c>
      <c r="B4" s="11" t="s">
        <v>1</v>
      </c>
      <c r="C4" s="11" t="s">
        <v>2</v>
      </c>
      <c r="D4" s="14" t="s">
        <v>3</v>
      </c>
      <c r="E4" s="11" t="s">
        <v>4</v>
      </c>
      <c r="F4" s="11" t="s">
        <v>5</v>
      </c>
      <c r="G4" s="11" t="s">
        <v>36</v>
      </c>
      <c r="H4" s="11" t="s">
        <v>37</v>
      </c>
      <c r="I4" s="11" t="s">
        <v>38</v>
      </c>
      <c r="J4" s="11" t="s">
        <v>39</v>
      </c>
      <c r="K4" s="11" t="s">
        <v>6</v>
      </c>
      <c r="L4" s="11" t="s">
        <v>40</v>
      </c>
      <c r="M4" s="11" t="s">
        <v>41</v>
      </c>
      <c r="N4" s="11" t="s">
        <v>41</v>
      </c>
      <c r="O4" s="11" t="s">
        <v>41</v>
      </c>
      <c r="P4" s="11" t="s">
        <v>42</v>
      </c>
      <c r="Q4" s="11" t="s">
        <v>42</v>
      </c>
      <c r="R4" s="11" t="s">
        <v>43</v>
      </c>
      <c r="S4" s="11" t="s">
        <v>44</v>
      </c>
      <c r="T4" s="1"/>
      <c r="U4" s="15" t="s">
        <v>45</v>
      </c>
      <c r="V4" s="4"/>
      <c r="W4" s="308"/>
      <c r="X4" s="308"/>
      <c r="Y4" s="309"/>
    </row>
    <row r="5" spans="1:25" ht="15.75" thickBot="1">
      <c r="A5" s="16"/>
      <c r="B5" s="11" t="s">
        <v>0</v>
      </c>
      <c r="C5" s="11" t="s">
        <v>0</v>
      </c>
      <c r="D5" s="17" t="s">
        <v>7</v>
      </c>
      <c r="E5" s="11" t="s">
        <v>7</v>
      </c>
      <c r="F5" s="11" t="s">
        <v>0</v>
      </c>
      <c r="G5" s="11" t="s">
        <v>7</v>
      </c>
      <c r="H5" s="18" t="s">
        <v>46</v>
      </c>
      <c r="I5" s="11" t="s">
        <v>9</v>
      </c>
      <c r="J5" s="11" t="s">
        <v>10</v>
      </c>
      <c r="K5" s="11" t="s">
        <v>10</v>
      </c>
      <c r="L5" s="11" t="s">
        <v>11</v>
      </c>
      <c r="M5" s="11" t="s">
        <v>8</v>
      </c>
      <c r="N5" s="11" t="s">
        <v>8</v>
      </c>
      <c r="O5" s="11" t="s">
        <v>8</v>
      </c>
      <c r="P5" s="11" t="s">
        <v>9</v>
      </c>
      <c r="Q5" s="11" t="s">
        <v>9</v>
      </c>
      <c r="R5" s="11" t="s">
        <v>9</v>
      </c>
      <c r="S5" s="11" t="s">
        <v>12</v>
      </c>
      <c r="T5" s="19" t="s">
        <v>47</v>
      </c>
      <c r="U5" s="20" t="s">
        <v>48</v>
      </c>
      <c r="V5" s="4"/>
      <c r="W5" s="308"/>
      <c r="X5" s="308"/>
      <c r="Y5" s="309"/>
    </row>
    <row r="6" spans="1:25" s="237" customFormat="1">
      <c r="A6" s="16">
        <v>32</v>
      </c>
      <c r="B6" s="257"/>
      <c r="C6" s="257"/>
      <c r="D6" s="258">
        <v>10464</v>
      </c>
      <c r="E6" s="257"/>
      <c r="F6" s="257"/>
      <c r="G6" s="257"/>
      <c r="H6" s="259"/>
      <c r="I6" s="257"/>
      <c r="J6" s="257"/>
      <c r="K6" s="257"/>
      <c r="L6" s="257"/>
      <c r="M6" s="257"/>
      <c r="N6" s="257"/>
      <c r="O6" s="257"/>
      <c r="P6" s="257"/>
      <c r="Q6" s="257"/>
      <c r="R6" s="257"/>
      <c r="S6" s="257"/>
      <c r="T6" s="19">
        <v>31</v>
      </c>
      <c r="U6" s="23">
        <f>D6-D7</f>
        <v>43</v>
      </c>
      <c r="V6" s="24">
        <v>1</v>
      </c>
      <c r="W6" s="238"/>
      <c r="X6" s="238"/>
      <c r="Y6" s="234"/>
    </row>
    <row r="7" spans="1:25">
      <c r="A7" s="21">
        <v>31</v>
      </c>
      <c r="B7" s="237"/>
      <c r="C7" s="237"/>
      <c r="D7">
        <v>10421</v>
      </c>
      <c r="T7" s="22">
        <v>30</v>
      </c>
      <c r="U7" s="23">
        <f>D7-D8</f>
        <v>67</v>
      </c>
      <c r="V7" s="4"/>
      <c r="W7" s="112"/>
      <c r="X7" s="112"/>
      <c r="Y7" s="96">
        <f t="shared" ref="Y7:Y36" si="0">((X7*100)/D7)-100</f>
        <v>-100</v>
      </c>
    </row>
    <row r="8" spans="1:25">
      <c r="A8" s="16">
        <v>30</v>
      </c>
      <c r="B8" s="237"/>
      <c r="C8" s="237"/>
      <c r="D8">
        <v>10354</v>
      </c>
      <c r="T8" s="16">
        <v>29</v>
      </c>
      <c r="U8" s="23">
        <f>D8-D9</f>
        <v>81</v>
      </c>
      <c r="V8" s="4"/>
      <c r="W8" s="91"/>
      <c r="X8" s="91"/>
      <c r="Y8" s="225">
        <f t="shared" si="0"/>
        <v>-100</v>
      </c>
    </row>
    <row r="9" spans="1:25" s="25" customFormat="1">
      <c r="A9" s="21">
        <v>29</v>
      </c>
      <c r="B9" s="237" t="s">
        <v>250</v>
      </c>
      <c r="C9" s="237" t="s">
        <v>194</v>
      </c>
      <c r="D9" s="237">
        <v>10273</v>
      </c>
      <c r="E9" s="237">
        <v>1553</v>
      </c>
      <c r="F9" s="237">
        <v>6.5446999999999997</v>
      </c>
      <c r="G9" s="237">
        <v>0</v>
      </c>
      <c r="H9" s="237">
        <v>80.576999999999998</v>
      </c>
      <c r="I9" s="237">
        <v>23.8</v>
      </c>
      <c r="J9" s="237">
        <v>2.9</v>
      </c>
      <c r="K9" s="237">
        <v>26.2</v>
      </c>
      <c r="L9" s="237">
        <v>1.0119</v>
      </c>
      <c r="M9" s="237">
        <v>78.325999999999993</v>
      </c>
      <c r="N9" s="237">
        <v>83.822000000000003</v>
      </c>
      <c r="O9" s="237">
        <v>79.760000000000005</v>
      </c>
      <c r="P9" s="237">
        <v>13.9</v>
      </c>
      <c r="Q9" s="237">
        <v>37.200000000000003</v>
      </c>
      <c r="R9" s="237">
        <v>18.899999999999999</v>
      </c>
      <c r="S9" s="237">
        <v>5.82</v>
      </c>
      <c r="T9" s="22">
        <v>28</v>
      </c>
      <c r="U9" s="23">
        <f t="shared" ref="U9:U36" si="1">D9-D10</f>
        <v>67</v>
      </c>
      <c r="V9" s="24">
        <v>29</v>
      </c>
      <c r="W9" s="91"/>
      <c r="X9" s="91"/>
      <c r="Y9" s="225">
        <f t="shared" si="0"/>
        <v>-100</v>
      </c>
    </row>
    <row r="10" spans="1:25">
      <c r="A10" s="16">
        <v>28</v>
      </c>
      <c r="B10" s="237" t="s">
        <v>251</v>
      </c>
      <c r="C10" s="237" t="s">
        <v>194</v>
      </c>
      <c r="D10" s="237">
        <v>10206</v>
      </c>
      <c r="E10" s="237">
        <v>1542</v>
      </c>
      <c r="F10" s="237">
        <v>6.5183920000000004</v>
      </c>
      <c r="G10" s="237">
        <v>0</v>
      </c>
      <c r="H10" s="237">
        <v>81.12</v>
      </c>
      <c r="I10" s="237">
        <v>23.9</v>
      </c>
      <c r="J10" s="237">
        <v>2.9</v>
      </c>
      <c r="K10" s="237">
        <v>26.2</v>
      </c>
      <c r="L10" s="237">
        <v>1.012</v>
      </c>
      <c r="M10" s="237">
        <v>78.531000000000006</v>
      </c>
      <c r="N10" s="237">
        <v>84.072999999999993</v>
      </c>
      <c r="O10" s="237">
        <v>79.135999999999996</v>
      </c>
      <c r="P10" s="237">
        <v>12.5</v>
      </c>
      <c r="Q10" s="237">
        <v>37.5</v>
      </c>
      <c r="R10" s="237">
        <v>18.100000000000001</v>
      </c>
      <c r="S10" s="237">
        <v>5.82</v>
      </c>
      <c r="T10" s="16">
        <v>27</v>
      </c>
      <c r="U10" s="23">
        <f t="shared" si="1"/>
        <v>67</v>
      </c>
      <c r="V10" s="16"/>
      <c r="W10" s="91"/>
      <c r="X10" s="91"/>
      <c r="Y10" s="225">
        <f t="shared" si="0"/>
        <v>-100</v>
      </c>
    </row>
    <row r="11" spans="1:25">
      <c r="A11" s="16">
        <v>27</v>
      </c>
      <c r="B11" s="237" t="s">
        <v>252</v>
      </c>
      <c r="C11" s="237" t="s">
        <v>194</v>
      </c>
      <c r="D11" s="237">
        <v>10139</v>
      </c>
      <c r="E11" s="237">
        <v>1532</v>
      </c>
      <c r="F11" s="237">
        <v>6.6808480000000001</v>
      </c>
      <c r="G11" s="237">
        <v>0</v>
      </c>
      <c r="H11" s="237">
        <v>82.77</v>
      </c>
      <c r="I11" s="237">
        <v>23</v>
      </c>
      <c r="J11" s="237">
        <v>1.1000000000000001</v>
      </c>
      <c r="K11" s="237">
        <v>26.2</v>
      </c>
      <c r="L11" s="237">
        <v>1.0126999999999999</v>
      </c>
      <c r="M11" s="237">
        <v>79.266999999999996</v>
      </c>
      <c r="N11" s="237">
        <v>84.076999999999998</v>
      </c>
      <c r="O11" s="237">
        <v>80.325999999999993</v>
      </c>
      <c r="P11" s="237">
        <v>10.8</v>
      </c>
      <c r="Q11" s="237">
        <v>37</v>
      </c>
      <c r="R11" s="237">
        <v>14.9</v>
      </c>
      <c r="S11" s="237">
        <v>5.81</v>
      </c>
      <c r="T11" s="16">
        <v>26</v>
      </c>
      <c r="U11" s="23">
        <f t="shared" si="1"/>
        <v>26</v>
      </c>
      <c r="V11" s="16"/>
      <c r="W11" s="91"/>
      <c r="X11" s="91"/>
      <c r="Y11" s="225">
        <f t="shared" si="0"/>
        <v>-100</v>
      </c>
    </row>
    <row r="12" spans="1:25">
      <c r="A12" s="16">
        <v>26</v>
      </c>
      <c r="B12" s="237" t="s">
        <v>253</v>
      </c>
      <c r="C12" s="237" t="s">
        <v>194</v>
      </c>
      <c r="D12" s="237">
        <v>10113</v>
      </c>
      <c r="E12" s="237">
        <v>1528</v>
      </c>
      <c r="F12" s="237">
        <v>6.8258460000000003</v>
      </c>
      <c r="G12" s="237">
        <v>0</v>
      </c>
      <c r="H12" s="237">
        <v>82.087000000000003</v>
      </c>
      <c r="I12" s="237">
        <v>22.8</v>
      </c>
      <c r="J12" s="237">
        <v>0</v>
      </c>
      <c r="K12" s="237">
        <v>0</v>
      </c>
      <c r="L12" s="237">
        <v>1.0126999999999999</v>
      </c>
      <c r="M12" s="237">
        <v>79.486999999999995</v>
      </c>
      <c r="N12" s="237">
        <v>84.370999999999995</v>
      </c>
      <c r="O12" s="237">
        <v>83.144999999999996</v>
      </c>
      <c r="P12" s="237">
        <v>13.1</v>
      </c>
      <c r="Q12" s="237">
        <v>37.4</v>
      </c>
      <c r="R12" s="237">
        <v>17.399999999999999</v>
      </c>
      <c r="S12" s="237">
        <v>5.82</v>
      </c>
      <c r="T12" s="16">
        <v>25</v>
      </c>
      <c r="U12" s="23">
        <f t="shared" si="1"/>
        <v>0</v>
      </c>
      <c r="V12" s="16"/>
      <c r="W12" s="125"/>
      <c r="X12" s="125"/>
      <c r="Y12" s="225">
        <f t="shared" si="0"/>
        <v>-100</v>
      </c>
    </row>
    <row r="13" spans="1:25">
      <c r="A13" s="16">
        <v>25</v>
      </c>
      <c r="B13" s="237" t="s">
        <v>254</v>
      </c>
      <c r="C13" s="237" t="s">
        <v>194</v>
      </c>
      <c r="D13" s="237">
        <v>10113</v>
      </c>
      <c r="E13" s="237">
        <v>1528</v>
      </c>
      <c r="F13" s="237">
        <v>6.6081000000000003</v>
      </c>
      <c r="G13" s="237">
        <v>0</v>
      </c>
      <c r="H13" s="237">
        <v>80.5</v>
      </c>
      <c r="I13" s="237">
        <v>21.1</v>
      </c>
      <c r="J13" s="237">
        <v>1.3</v>
      </c>
      <c r="K13" s="237">
        <v>15.3</v>
      </c>
      <c r="L13" s="237">
        <v>1.0123</v>
      </c>
      <c r="M13" s="237">
        <v>77.638999999999996</v>
      </c>
      <c r="N13" s="237">
        <v>83.38</v>
      </c>
      <c r="O13" s="237">
        <v>80.114000000000004</v>
      </c>
      <c r="P13" s="237">
        <v>13.4</v>
      </c>
      <c r="Q13" s="237">
        <v>36.200000000000003</v>
      </c>
      <c r="R13" s="237">
        <v>17.3</v>
      </c>
      <c r="S13" s="237">
        <v>5.81</v>
      </c>
      <c r="T13" s="16">
        <v>24</v>
      </c>
      <c r="U13" s="23">
        <f t="shared" si="1"/>
        <v>30</v>
      </c>
      <c r="V13" s="16"/>
      <c r="W13" s="91"/>
      <c r="X13" s="91"/>
      <c r="Y13" s="225">
        <f t="shared" si="0"/>
        <v>-100</v>
      </c>
    </row>
    <row r="14" spans="1:25">
      <c r="A14" s="16">
        <v>24</v>
      </c>
      <c r="B14" s="237" t="s">
        <v>255</v>
      </c>
      <c r="C14" s="237" t="s">
        <v>194</v>
      </c>
      <c r="D14" s="237">
        <v>10083</v>
      </c>
      <c r="E14" s="237">
        <v>1523</v>
      </c>
      <c r="F14" s="237">
        <v>6.5316770000000002</v>
      </c>
      <c r="G14" s="237">
        <v>0</v>
      </c>
      <c r="H14" s="237">
        <v>79.239999999999995</v>
      </c>
      <c r="I14" s="237">
        <v>19.3</v>
      </c>
      <c r="J14" s="237">
        <v>3.3</v>
      </c>
      <c r="K14" s="237">
        <v>26.3</v>
      </c>
      <c r="L14" s="237">
        <v>1.0123</v>
      </c>
      <c r="M14" s="237">
        <v>76.239000000000004</v>
      </c>
      <c r="N14" s="237">
        <v>82.56</v>
      </c>
      <c r="O14" s="237">
        <v>78.593000000000004</v>
      </c>
      <c r="P14" s="237">
        <v>11.7</v>
      </c>
      <c r="Q14" s="237">
        <v>31.8</v>
      </c>
      <c r="R14" s="237">
        <v>15.8</v>
      </c>
      <c r="S14" s="237">
        <v>5.81</v>
      </c>
      <c r="T14" s="16">
        <v>23</v>
      </c>
      <c r="U14" s="23">
        <f t="shared" si="1"/>
        <v>78</v>
      </c>
      <c r="V14" s="16"/>
      <c r="W14" s="91"/>
      <c r="X14" s="91"/>
      <c r="Y14" s="225">
        <f t="shared" si="0"/>
        <v>-100</v>
      </c>
    </row>
    <row r="15" spans="1:25">
      <c r="A15" s="16">
        <v>23</v>
      </c>
      <c r="B15" s="237" t="s">
        <v>256</v>
      </c>
      <c r="C15" s="237" t="s">
        <v>194</v>
      </c>
      <c r="D15" s="237">
        <v>10005</v>
      </c>
      <c r="E15" s="237">
        <v>1511</v>
      </c>
      <c r="F15" s="237">
        <v>6.5057429999999998</v>
      </c>
      <c r="G15" s="237">
        <v>0</v>
      </c>
      <c r="H15" s="237">
        <v>79.534000000000006</v>
      </c>
      <c r="I15" s="237">
        <v>21</v>
      </c>
      <c r="J15" s="237">
        <v>4</v>
      </c>
      <c r="K15" s="237">
        <v>26.1</v>
      </c>
      <c r="L15" s="237">
        <v>1.0121</v>
      </c>
      <c r="M15" s="237">
        <v>76.811000000000007</v>
      </c>
      <c r="N15" s="237">
        <v>82.869</v>
      </c>
      <c r="O15" s="237">
        <v>78.492000000000004</v>
      </c>
      <c r="P15" s="237">
        <v>14.8</v>
      </c>
      <c r="Q15" s="237">
        <v>33</v>
      </c>
      <c r="R15" s="237">
        <v>16.600000000000001</v>
      </c>
      <c r="S15" s="237">
        <v>5.82</v>
      </c>
      <c r="T15" s="16">
        <v>22</v>
      </c>
      <c r="U15" s="23">
        <f t="shared" si="1"/>
        <v>94</v>
      </c>
      <c r="V15" s="16"/>
      <c r="W15" s="112"/>
      <c r="X15" s="112"/>
      <c r="Y15" s="225">
        <f t="shared" si="0"/>
        <v>-100</v>
      </c>
    </row>
    <row r="16" spans="1:25" s="25" customFormat="1">
      <c r="A16" s="21">
        <v>22</v>
      </c>
      <c r="B16" s="237" t="s">
        <v>243</v>
      </c>
      <c r="C16" s="237" t="s">
        <v>194</v>
      </c>
      <c r="D16" s="237">
        <v>9911</v>
      </c>
      <c r="E16" s="237">
        <v>1496</v>
      </c>
      <c r="F16" s="237">
        <v>6.3969209999999999</v>
      </c>
      <c r="G16" s="237">
        <v>0</v>
      </c>
      <c r="H16" s="237">
        <v>78.745999999999995</v>
      </c>
      <c r="I16" s="237">
        <v>21.9</v>
      </c>
      <c r="J16" s="237">
        <v>4.2</v>
      </c>
      <c r="K16" s="237">
        <v>29.9</v>
      </c>
      <c r="L16" s="237">
        <v>1.0118</v>
      </c>
      <c r="M16" s="237">
        <v>75.539000000000001</v>
      </c>
      <c r="N16" s="237">
        <v>82.316000000000003</v>
      </c>
      <c r="O16" s="237">
        <v>77.284000000000006</v>
      </c>
      <c r="P16" s="237">
        <v>15.1</v>
      </c>
      <c r="Q16" s="237">
        <v>35.200000000000003</v>
      </c>
      <c r="R16" s="237">
        <v>17.5</v>
      </c>
      <c r="S16" s="237">
        <v>5.82</v>
      </c>
      <c r="T16" s="22">
        <v>21</v>
      </c>
      <c r="U16" s="23">
        <f t="shared" si="1"/>
        <v>98</v>
      </c>
      <c r="V16" s="24">
        <v>22</v>
      </c>
      <c r="W16" s="99"/>
      <c r="X16" s="99"/>
      <c r="Y16" s="225">
        <f t="shared" si="0"/>
        <v>-100</v>
      </c>
    </row>
    <row r="17" spans="1:25">
      <c r="A17" s="16">
        <v>21</v>
      </c>
      <c r="B17" s="237" t="s">
        <v>244</v>
      </c>
      <c r="C17" s="237" t="s">
        <v>194</v>
      </c>
      <c r="D17" s="237">
        <v>9813</v>
      </c>
      <c r="E17" s="237">
        <v>1481</v>
      </c>
      <c r="F17" s="237">
        <v>6.3523620000000003</v>
      </c>
      <c r="G17" s="237">
        <v>0</v>
      </c>
      <c r="H17" s="237">
        <v>79.766999999999996</v>
      </c>
      <c r="I17" s="237">
        <v>20.9</v>
      </c>
      <c r="J17" s="237">
        <v>3.4</v>
      </c>
      <c r="K17" s="237">
        <v>26.5</v>
      </c>
      <c r="L17" s="237">
        <v>1.0116000000000001</v>
      </c>
      <c r="M17" s="237">
        <v>76.394999999999996</v>
      </c>
      <c r="N17" s="237">
        <v>82.34</v>
      </c>
      <c r="O17" s="237">
        <v>76.912000000000006</v>
      </c>
      <c r="P17" s="237">
        <v>12.5</v>
      </c>
      <c r="Q17" s="237">
        <v>32.6</v>
      </c>
      <c r="R17" s="237">
        <v>18.3</v>
      </c>
      <c r="S17" s="237">
        <v>5.83</v>
      </c>
      <c r="T17" s="16">
        <v>20</v>
      </c>
      <c r="U17" s="23">
        <f t="shared" si="1"/>
        <v>80</v>
      </c>
      <c r="V17" s="16"/>
      <c r="W17" s="99"/>
      <c r="X17" s="99"/>
      <c r="Y17" s="225">
        <f t="shared" si="0"/>
        <v>-100</v>
      </c>
    </row>
    <row r="18" spans="1:25">
      <c r="A18" s="16">
        <v>20</v>
      </c>
      <c r="B18" s="237" t="s">
        <v>245</v>
      </c>
      <c r="C18" s="237" t="s">
        <v>194</v>
      </c>
      <c r="D18" s="237">
        <v>9733</v>
      </c>
      <c r="E18" s="237">
        <v>1468</v>
      </c>
      <c r="F18" s="237">
        <v>6.6729029999999998</v>
      </c>
      <c r="G18" s="237">
        <v>0</v>
      </c>
      <c r="H18" s="237">
        <v>82.707999999999998</v>
      </c>
      <c r="I18" s="237">
        <v>21.3</v>
      </c>
      <c r="J18" s="237">
        <v>1.1000000000000001</v>
      </c>
      <c r="K18" s="237">
        <v>26.2</v>
      </c>
      <c r="L18" s="237">
        <v>1.0123</v>
      </c>
      <c r="M18" s="237">
        <v>80.254999999999995</v>
      </c>
      <c r="N18" s="237">
        <v>84.22</v>
      </c>
      <c r="O18" s="237">
        <v>81.191000000000003</v>
      </c>
      <c r="P18" s="237">
        <v>13.2</v>
      </c>
      <c r="Q18" s="237">
        <v>34.1</v>
      </c>
      <c r="R18" s="237">
        <v>17.8</v>
      </c>
      <c r="S18" s="237">
        <v>5.82</v>
      </c>
      <c r="T18" s="16">
        <v>19</v>
      </c>
      <c r="U18" s="23">
        <f t="shared" si="1"/>
        <v>27</v>
      </c>
      <c r="V18" s="16"/>
      <c r="W18" s="99"/>
      <c r="X18" s="99"/>
      <c r="Y18" s="225">
        <f t="shared" si="0"/>
        <v>-100</v>
      </c>
    </row>
    <row r="19" spans="1:25">
      <c r="A19" s="16">
        <v>19</v>
      </c>
      <c r="B19" s="237" t="s">
        <v>246</v>
      </c>
      <c r="C19" s="237" t="s">
        <v>194</v>
      </c>
      <c r="D19" s="237">
        <v>9706</v>
      </c>
      <c r="E19" s="237">
        <v>1464</v>
      </c>
      <c r="F19" s="237">
        <v>6.8745560000000001</v>
      </c>
      <c r="G19" s="237">
        <v>0</v>
      </c>
      <c r="H19" s="237">
        <v>82.686999999999998</v>
      </c>
      <c r="I19" s="237">
        <v>22</v>
      </c>
      <c r="J19" s="237">
        <v>0.4</v>
      </c>
      <c r="K19" s="237">
        <v>3.3</v>
      </c>
      <c r="L19" s="237">
        <v>1.0127999999999999</v>
      </c>
      <c r="M19" s="237">
        <v>80.231999999999999</v>
      </c>
      <c r="N19" s="237">
        <v>85.177999999999997</v>
      </c>
      <c r="O19" s="237">
        <v>83.790999999999997</v>
      </c>
      <c r="P19" s="237">
        <v>15.5</v>
      </c>
      <c r="Q19" s="237">
        <v>35.4</v>
      </c>
      <c r="R19" s="237">
        <v>17.3</v>
      </c>
      <c r="S19" s="237">
        <v>5.82</v>
      </c>
      <c r="T19" s="16">
        <v>18</v>
      </c>
      <c r="U19" s="23">
        <f t="shared" si="1"/>
        <v>9</v>
      </c>
      <c r="V19" s="16"/>
      <c r="W19" s="99"/>
      <c r="X19" s="99"/>
      <c r="Y19" s="225">
        <f t="shared" si="0"/>
        <v>-100</v>
      </c>
    </row>
    <row r="20" spans="1:25">
      <c r="A20" s="16">
        <v>18</v>
      </c>
      <c r="B20" s="237" t="s">
        <v>247</v>
      </c>
      <c r="C20" s="237" t="s">
        <v>194</v>
      </c>
      <c r="D20" s="237">
        <v>9697</v>
      </c>
      <c r="E20" s="237">
        <v>1463</v>
      </c>
      <c r="F20" s="237">
        <v>6.7204689999999996</v>
      </c>
      <c r="G20" s="237">
        <v>0</v>
      </c>
      <c r="H20" s="237">
        <v>80.334999999999994</v>
      </c>
      <c r="I20" s="237">
        <v>22.7</v>
      </c>
      <c r="J20" s="237">
        <v>1.4</v>
      </c>
      <c r="K20" s="237">
        <v>14.7</v>
      </c>
      <c r="L20" s="237">
        <v>1.0124</v>
      </c>
      <c r="M20" s="237">
        <v>76.97</v>
      </c>
      <c r="N20" s="237">
        <v>83.164000000000001</v>
      </c>
      <c r="O20" s="237">
        <v>81.873999999999995</v>
      </c>
      <c r="P20" s="237">
        <v>16.100000000000001</v>
      </c>
      <c r="Q20" s="237">
        <v>32.4</v>
      </c>
      <c r="R20" s="237">
        <v>17.899999999999999</v>
      </c>
      <c r="S20" s="237">
        <v>5.83</v>
      </c>
      <c r="T20" s="16">
        <v>17</v>
      </c>
      <c r="U20" s="23">
        <f t="shared" si="1"/>
        <v>32</v>
      </c>
      <c r="V20" s="16"/>
      <c r="W20" s="99"/>
      <c r="X20" s="99"/>
      <c r="Y20" s="225">
        <f t="shared" si="0"/>
        <v>-100</v>
      </c>
    </row>
    <row r="21" spans="1:25">
      <c r="A21" s="16">
        <v>17</v>
      </c>
      <c r="B21" s="237" t="s">
        <v>248</v>
      </c>
      <c r="C21" s="237" t="s">
        <v>194</v>
      </c>
      <c r="D21" s="237">
        <v>9665</v>
      </c>
      <c r="E21" s="237">
        <v>1458</v>
      </c>
      <c r="F21" s="237">
        <v>6.6369160000000003</v>
      </c>
      <c r="G21" s="237">
        <v>0</v>
      </c>
      <c r="H21" s="237">
        <v>80.414000000000001</v>
      </c>
      <c r="I21" s="237">
        <v>21.4</v>
      </c>
      <c r="J21" s="237">
        <v>3</v>
      </c>
      <c r="K21" s="237">
        <v>26.1</v>
      </c>
      <c r="L21" s="237">
        <v>1.0123</v>
      </c>
      <c r="M21" s="237">
        <v>75.644999999999996</v>
      </c>
      <c r="N21" s="237">
        <v>82.828000000000003</v>
      </c>
      <c r="O21" s="237">
        <v>80.501999999999995</v>
      </c>
      <c r="P21" s="237">
        <v>14</v>
      </c>
      <c r="Q21" s="237">
        <v>33.5</v>
      </c>
      <c r="R21" s="237">
        <v>17.3</v>
      </c>
      <c r="S21" s="237">
        <v>5.83</v>
      </c>
      <c r="T21" s="16">
        <v>16</v>
      </c>
      <c r="U21" s="23">
        <f t="shared" si="1"/>
        <v>69</v>
      </c>
      <c r="V21" s="16"/>
      <c r="W21" s="99"/>
      <c r="X21" s="99"/>
      <c r="Y21" s="225">
        <f t="shared" si="0"/>
        <v>-100</v>
      </c>
    </row>
    <row r="22" spans="1:25">
      <c r="A22" s="16">
        <v>16</v>
      </c>
      <c r="B22" s="237" t="s">
        <v>249</v>
      </c>
      <c r="C22" s="237" t="s">
        <v>194</v>
      </c>
      <c r="D22" s="237">
        <v>9596</v>
      </c>
      <c r="E22" s="237">
        <v>1447</v>
      </c>
      <c r="F22" s="237">
        <v>6.3418939999999999</v>
      </c>
      <c r="G22" s="237">
        <v>0</v>
      </c>
      <c r="H22" s="237">
        <v>79.554000000000002</v>
      </c>
      <c r="I22" s="237">
        <v>22.5</v>
      </c>
      <c r="J22" s="237">
        <v>3.3</v>
      </c>
      <c r="K22" s="237">
        <v>26.1</v>
      </c>
      <c r="L22" s="237">
        <v>1.0116000000000001</v>
      </c>
      <c r="M22" s="237">
        <v>76.224999999999994</v>
      </c>
      <c r="N22" s="237">
        <v>82.748999999999995</v>
      </c>
      <c r="O22" s="237">
        <v>76.665000000000006</v>
      </c>
      <c r="P22" s="237">
        <v>13.6</v>
      </c>
      <c r="Q22" s="237">
        <v>36.200000000000003</v>
      </c>
      <c r="R22" s="237">
        <v>17.899999999999999</v>
      </c>
      <c r="S22" s="237">
        <v>5.83</v>
      </c>
      <c r="T22" s="16">
        <v>15</v>
      </c>
      <c r="U22" s="23">
        <f t="shared" si="1"/>
        <v>77</v>
      </c>
      <c r="V22" s="16"/>
      <c r="W22" s="99"/>
      <c r="X22" s="99"/>
      <c r="Y22" s="225">
        <f t="shared" si="0"/>
        <v>-100</v>
      </c>
    </row>
    <row r="23" spans="1:25" s="25" customFormat="1">
      <c r="A23" s="21">
        <v>15</v>
      </c>
      <c r="B23" s="237" t="s">
        <v>222</v>
      </c>
      <c r="C23" s="237" t="s">
        <v>194</v>
      </c>
      <c r="D23" s="237">
        <v>9519</v>
      </c>
      <c r="E23" s="237">
        <v>1435</v>
      </c>
      <c r="F23" s="237">
        <v>6.4098920000000001</v>
      </c>
      <c r="G23" s="237">
        <v>0</v>
      </c>
      <c r="H23" s="237">
        <v>80.253</v>
      </c>
      <c r="I23" s="237">
        <v>22.4</v>
      </c>
      <c r="J23" s="237">
        <v>3.7</v>
      </c>
      <c r="K23" s="237">
        <v>28.1</v>
      </c>
      <c r="L23" s="237">
        <v>1.0116000000000001</v>
      </c>
      <c r="M23" s="237">
        <v>77.156999999999996</v>
      </c>
      <c r="N23" s="237">
        <v>83.275000000000006</v>
      </c>
      <c r="O23" s="237">
        <v>77.885000000000005</v>
      </c>
      <c r="P23" s="237">
        <v>12.4</v>
      </c>
      <c r="Q23" s="237">
        <v>35.299999999999997</v>
      </c>
      <c r="R23" s="237">
        <v>18.8</v>
      </c>
      <c r="S23" s="237">
        <v>5.83</v>
      </c>
      <c r="T23" s="22">
        <v>14</v>
      </c>
      <c r="U23" s="23">
        <f t="shared" si="1"/>
        <v>87</v>
      </c>
      <c r="V23" s="24">
        <v>15</v>
      </c>
      <c r="W23" s="99"/>
      <c r="X23" s="99"/>
      <c r="Y23" s="225">
        <f t="shared" si="0"/>
        <v>-100</v>
      </c>
    </row>
    <row r="24" spans="1:25">
      <c r="A24" s="16">
        <v>14</v>
      </c>
      <c r="B24" s="237" t="s">
        <v>223</v>
      </c>
      <c r="C24" s="237" t="s">
        <v>194</v>
      </c>
      <c r="D24" s="237">
        <v>9432</v>
      </c>
      <c r="E24" s="237">
        <v>1422</v>
      </c>
      <c r="F24" s="237">
        <v>6.469455</v>
      </c>
      <c r="G24" s="237">
        <v>0</v>
      </c>
      <c r="H24" s="237">
        <v>80.244</v>
      </c>
      <c r="I24" s="237">
        <v>21.9</v>
      </c>
      <c r="J24" s="237">
        <v>4.3</v>
      </c>
      <c r="K24" s="237">
        <v>26.3</v>
      </c>
      <c r="L24" s="237">
        <v>1.012</v>
      </c>
      <c r="M24" s="237">
        <v>77.540999999999997</v>
      </c>
      <c r="N24" s="237">
        <v>83.361000000000004</v>
      </c>
      <c r="O24" s="237">
        <v>78.197000000000003</v>
      </c>
      <c r="P24" s="237">
        <v>11.6</v>
      </c>
      <c r="Q24" s="237">
        <v>33.1</v>
      </c>
      <c r="R24" s="237">
        <v>17.2</v>
      </c>
      <c r="S24" s="237">
        <v>5.83</v>
      </c>
      <c r="T24" s="16">
        <v>13</v>
      </c>
      <c r="U24" s="23">
        <f t="shared" si="1"/>
        <v>101</v>
      </c>
      <c r="V24" s="16"/>
      <c r="W24" s="99"/>
      <c r="X24" s="99"/>
      <c r="Y24" s="225">
        <f t="shared" si="0"/>
        <v>-100</v>
      </c>
    </row>
    <row r="25" spans="1:25">
      <c r="A25" s="16">
        <v>13</v>
      </c>
      <c r="B25" s="237" t="s">
        <v>224</v>
      </c>
      <c r="C25" s="237" t="s">
        <v>194</v>
      </c>
      <c r="D25" s="237">
        <v>9331</v>
      </c>
      <c r="E25" s="237">
        <v>1406</v>
      </c>
      <c r="F25" s="237">
        <v>6.4726759999999999</v>
      </c>
      <c r="G25" s="237">
        <v>0</v>
      </c>
      <c r="H25" s="237">
        <v>82.584999999999994</v>
      </c>
      <c r="I25" s="237">
        <v>21</v>
      </c>
      <c r="J25" s="237">
        <v>1.1000000000000001</v>
      </c>
      <c r="K25" s="237">
        <v>26.3</v>
      </c>
      <c r="L25" s="237">
        <v>1.0119</v>
      </c>
      <c r="M25" s="237">
        <v>77.332999999999998</v>
      </c>
      <c r="N25" s="237">
        <v>84.254000000000005</v>
      </c>
      <c r="O25" s="237">
        <v>78.415999999999997</v>
      </c>
      <c r="P25" s="237">
        <v>13.1</v>
      </c>
      <c r="Q25" s="237">
        <v>30</v>
      </c>
      <c r="R25" s="237">
        <v>17.8</v>
      </c>
      <c r="S25" s="237">
        <v>5.81</v>
      </c>
      <c r="T25" s="16">
        <v>12</v>
      </c>
      <c r="U25" s="23">
        <f t="shared" si="1"/>
        <v>27</v>
      </c>
      <c r="V25" s="16"/>
      <c r="W25" s="99"/>
      <c r="X25" s="99"/>
      <c r="Y25" s="225">
        <f t="shared" si="0"/>
        <v>-100</v>
      </c>
    </row>
    <row r="26" spans="1:25">
      <c r="A26" s="16">
        <v>12</v>
      </c>
      <c r="B26" s="237" t="s">
        <v>225</v>
      </c>
      <c r="C26" s="237" t="s">
        <v>194</v>
      </c>
      <c r="D26" s="237">
        <v>9304</v>
      </c>
      <c r="E26" s="237">
        <v>1402</v>
      </c>
      <c r="F26" s="237">
        <v>6.8411989999999996</v>
      </c>
      <c r="G26" s="237">
        <v>0</v>
      </c>
      <c r="H26" s="237">
        <v>82.656000000000006</v>
      </c>
      <c r="I26" s="237">
        <v>19.399999999999999</v>
      </c>
      <c r="J26" s="237">
        <v>0.3</v>
      </c>
      <c r="K26" s="237">
        <v>3.1</v>
      </c>
      <c r="L26" s="237">
        <v>1.0125999999999999</v>
      </c>
      <c r="M26" s="237">
        <v>80.819999999999993</v>
      </c>
      <c r="N26" s="237">
        <v>84.403999999999996</v>
      </c>
      <c r="O26" s="237">
        <v>83.850999999999999</v>
      </c>
      <c r="P26" s="237">
        <v>13.9</v>
      </c>
      <c r="Q26" s="237">
        <v>27.5</v>
      </c>
      <c r="R26" s="237">
        <v>18.899999999999999</v>
      </c>
      <c r="S26" s="237">
        <v>5.83</v>
      </c>
      <c r="T26" s="16">
        <v>11</v>
      </c>
      <c r="U26" s="23">
        <f t="shared" si="1"/>
        <v>7</v>
      </c>
      <c r="V26" s="16"/>
      <c r="W26" s="99"/>
      <c r="X26" s="99"/>
      <c r="Y26" s="225">
        <f t="shared" si="0"/>
        <v>-100</v>
      </c>
    </row>
    <row r="27" spans="1:25">
      <c r="A27" s="16">
        <v>11</v>
      </c>
      <c r="B27" s="237" t="s">
        <v>226</v>
      </c>
      <c r="C27" s="237" t="s">
        <v>194</v>
      </c>
      <c r="D27" s="237">
        <v>9297</v>
      </c>
      <c r="E27" s="237">
        <v>1401</v>
      </c>
      <c r="F27" s="237">
        <v>6.7428520000000001</v>
      </c>
      <c r="G27" s="237">
        <v>0</v>
      </c>
      <c r="H27" s="237">
        <v>81.081999999999994</v>
      </c>
      <c r="I27" s="237">
        <v>20.6</v>
      </c>
      <c r="J27" s="237">
        <v>2.7</v>
      </c>
      <c r="K27" s="237">
        <v>12.8</v>
      </c>
      <c r="L27" s="237">
        <v>1.0125</v>
      </c>
      <c r="M27" s="237">
        <v>77.408000000000001</v>
      </c>
      <c r="N27" s="237">
        <v>83.63</v>
      </c>
      <c r="O27" s="237">
        <v>82.174000000000007</v>
      </c>
      <c r="P27" s="237">
        <v>13.9</v>
      </c>
      <c r="Q27" s="237">
        <v>28.7</v>
      </c>
      <c r="R27" s="237">
        <v>17.899999999999999</v>
      </c>
      <c r="S27" s="237">
        <v>5.84</v>
      </c>
      <c r="T27" s="16">
        <v>10</v>
      </c>
      <c r="U27" s="23">
        <f t="shared" si="1"/>
        <v>63</v>
      </c>
      <c r="V27" s="16"/>
      <c r="W27" s="99"/>
      <c r="X27" s="99"/>
      <c r="Y27" s="225">
        <f t="shared" si="0"/>
        <v>-100</v>
      </c>
    </row>
    <row r="28" spans="1:25">
      <c r="A28" s="16">
        <v>10</v>
      </c>
      <c r="B28" s="237" t="s">
        <v>227</v>
      </c>
      <c r="C28" s="237" t="s">
        <v>194</v>
      </c>
      <c r="D28" s="237">
        <v>9234</v>
      </c>
      <c r="E28" s="237">
        <v>1391</v>
      </c>
      <c r="F28" s="237">
        <v>6.412274</v>
      </c>
      <c r="G28" s="237">
        <v>0</v>
      </c>
      <c r="H28" s="237">
        <v>80.52</v>
      </c>
      <c r="I28" s="237">
        <v>21.3</v>
      </c>
      <c r="J28" s="237">
        <v>3.9</v>
      </c>
      <c r="K28" s="237">
        <v>26.2</v>
      </c>
      <c r="L28" s="237">
        <v>1.0117</v>
      </c>
      <c r="M28" s="237">
        <v>77.570999999999998</v>
      </c>
      <c r="N28" s="237">
        <v>83.055999999999997</v>
      </c>
      <c r="O28" s="237">
        <v>77.772000000000006</v>
      </c>
      <c r="P28" s="237">
        <v>12.3</v>
      </c>
      <c r="Q28" s="237">
        <v>31.8</v>
      </c>
      <c r="R28" s="237">
        <v>18.399999999999999</v>
      </c>
      <c r="S28" s="237">
        <v>5.84</v>
      </c>
      <c r="T28" s="16">
        <v>9</v>
      </c>
      <c r="U28" s="23">
        <f t="shared" si="1"/>
        <v>93</v>
      </c>
      <c r="V28" s="16"/>
      <c r="W28" s="99"/>
      <c r="X28" s="99"/>
      <c r="Y28" s="225">
        <f t="shared" si="0"/>
        <v>-100</v>
      </c>
    </row>
    <row r="29" spans="1:25">
      <c r="A29" s="16">
        <v>9</v>
      </c>
      <c r="B29" s="237" t="s">
        <v>228</v>
      </c>
      <c r="C29" s="237" t="s">
        <v>194</v>
      </c>
      <c r="D29" s="237">
        <v>9141</v>
      </c>
      <c r="E29" s="237">
        <v>1376</v>
      </c>
      <c r="F29" s="237">
        <v>6.5324109999999997</v>
      </c>
      <c r="G29" s="237">
        <v>0</v>
      </c>
      <c r="H29" s="237">
        <v>81.506</v>
      </c>
      <c r="I29" s="237">
        <v>20.399999999999999</v>
      </c>
      <c r="J29" s="237">
        <v>3.9</v>
      </c>
      <c r="K29" s="237">
        <v>26.4</v>
      </c>
      <c r="L29" s="237">
        <v>1.0121</v>
      </c>
      <c r="M29" s="237">
        <v>77.962000000000003</v>
      </c>
      <c r="N29" s="237">
        <v>83.317999999999998</v>
      </c>
      <c r="O29" s="237">
        <v>79.16</v>
      </c>
      <c r="P29" s="237">
        <v>12.2</v>
      </c>
      <c r="Q29" s="237">
        <v>30.8</v>
      </c>
      <c r="R29" s="237">
        <v>17.5</v>
      </c>
      <c r="S29" s="237">
        <v>5.81</v>
      </c>
      <c r="T29" s="16">
        <v>8</v>
      </c>
      <c r="U29" s="23">
        <f t="shared" si="1"/>
        <v>92</v>
      </c>
      <c r="V29" s="16"/>
      <c r="W29" s="99"/>
      <c r="X29" s="99"/>
      <c r="Y29" s="225">
        <f t="shared" si="0"/>
        <v>-100</v>
      </c>
    </row>
    <row r="30" spans="1:25" s="25" customFormat="1">
      <c r="A30" s="21">
        <v>8</v>
      </c>
      <c r="B30" s="237" t="s">
        <v>214</v>
      </c>
      <c r="C30" s="237" t="s">
        <v>194</v>
      </c>
      <c r="D30" s="237">
        <v>9049</v>
      </c>
      <c r="E30" s="237">
        <v>1362</v>
      </c>
      <c r="F30" s="237">
        <v>6.7125260000000004</v>
      </c>
      <c r="G30" s="237">
        <v>0</v>
      </c>
      <c r="H30" s="237">
        <v>81.114999999999995</v>
      </c>
      <c r="I30" s="237">
        <v>18.899999999999999</v>
      </c>
      <c r="J30" s="237">
        <v>3</v>
      </c>
      <c r="K30" s="237">
        <v>26.2</v>
      </c>
      <c r="L30" s="237">
        <v>1.0124</v>
      </c>
      <c r="M30" s="237">
        <v>77.655000000000001</v>
      </c>
      <c r="N30" s="237">
        <v>83.733999999999995</v>
      </c>
      <c r="O30" s="237">
        <v>81.837000000000003</v>
      </c>
      <c r="P30" s="237">
        <v>13.2</v>
      </c>
      <c r="Q30" s="237">
        <v>30</v>
      </c>
      <c r="R30" s="237">
        <v>18.100000000000001</v>
      </c>
      <c r="S30" s="237">
        <v>5.83</v>
      </c>
      <c r="T30" s="22">
        <v>7</v>
      </c>
      <c r="U30" s="23">
        <f t="shared" si="1"/>
        <v>71</v>
      </c>
      <c r="V30" s="24">
        <v>8</v>
      </c>
      <c r="W30" s="99"/>
      <c r="X30" s="99"/>
      <c r="Y30" s="225">
        <f t="shared" si="0"/>
        <v>-100</v>
      </c>
    </row>
    <row r="31" spans="1:25">
      <c r="A31" s="16">
        <v>7</v>
      </c>
      <c r="B31" s="237" t="s">
        <v>215</v>
      </c>
      <c r="C31" s="237" t="s">
        <v>194</v>
      </c>
      <c r="D31" s="237">
        <v>8978</v>
      </c>
      <c r="E31" s="237">
        <v>1351</v>
      </c>
      <c r="F31" s="237">
        <v>6.6699339999999996</v>
      </c>
      <c r="G31" s="237">
        <v>0</v>
      </c>
      <c r="H31" s="237">
        <v>81.704999999999998</v>
      </c>
      <c r="I31" s="237">
        <v>21</v>
      </c>
      <c r="J31" s="237">
        <v>2.9</v>
      </c>
      <c r="K31" s="237">
        <v>26.3</v>
      </c>
      <c r="L31" s="237">
        <v>1.0125</v>
      </c>
      <c r="M31" s="237">
        <v>79.418999999999997</v>
      </c>
      <c r="N31" s="237">
        <v>83.552000000000007</v>
      </c>
      <c r="O31" s="237">
        <v>80.768000000000001</v>
      </c>
      <c r="P31" s="237">
        <v>14.2</v>
      </c>
      <c r="Q31" s="237">
        <v>30.9</v>
      </c>
      <c r="R31" s="237">
        <v>16.7</v>
      </c>
      <c r="S31" s="237">
        <v>5.83</v>
      </c>
      <c r="T31" s="16">
        <v>6</v>
      </c>
      <c r="U31" s="23">
        <f t="shared" si="1"/>
        <v>66</v>
      </c>
      <c r="V31" s="5"/>
      <c r="W31" s="99"/>
      <c r="X31" s="99"/>
      <c r="Y31" s="225">
        <f t="shared" si="0"/>
        <v>-100</v>
      </c>
    </row>
    <row r="32" spans="1:25">
      <c r="A32" s="16">
        <v>6</v>
      </c>
      <c r="B32" s="237" t="s">
        <v>216</v>
      </c>
      <c r="C32" s="237" t="s">
        <v>194</v>
      </c>
      <c r="D32" s="237">
        <v>8912</v>
      </c>
      <c r="E32" s="237">
        <v>1341</v>
      </c>
      <c r="F32" s="237">
        <v>6.6885279999999998</v>
      </c>
      <c r="G32" s="237">
        <v>0</v>
      </c>
      <c r="H32" s="237">
        <v>83.460999999999999</v>
      </c>
      <c r="I32" s="237">
        <v>21.4</v>
      </c>
      <c r="J32" s="237">
        <v>1.1000000000000001</v>
      </c>
      <c r="K32" s="237">
        <v>26.4</v>
      </c>
      <c r="L32" s="237">
        <v>1.0122</v>
      </c>
      <c r="M32" s="237">
        <v>80.040999999999997</v>
      </c>
      <c r="N32" s="237">
        <v>85.144000000000005</v>
      </c>
      <c r="O32" s="237">
        <v>81.796000000000006</v>
      </c>
      <c r="P32" s="237">
        <v>14.5</v>
      </c>
      <c r="Q32" s="237">
        <v>32.799999999999997</v>
      </c>
      <c r="R32" s="237">
        <v>19</v>
      </c>
      <c r="S32" s="237">
        <v>5.82</v>
      </c>
      <c r="T32" s="16">
        <v>5</v>
      </c>
      <c r="U32" s="23">
        <f t="shared" si="1"/>
        <v>26</v>
      </c>
      <c r="V32" s="5"/>
      <c r="W32" s="224"/>
      <c r="X32" s="125"/>
      <c r="Y32" s="225">
        <f t="shared" si="0"/>
        <v>-100</v>
      </c>
    </row>
    <row r="33" spans="1:25">
      <c r="A33" s="16">
        <v>5</v>
      </c>
      <c r="B33" s="237" t="s">
        <v>217</v>
      </c>
      <c r="C33" s="237" t="s">
        <v>194</v>
      </c>
      <c r="D33" s="237">
        <v>8886</v>
      </c>
      <c r="E33" s="237">
        <v>1338</v>
      </c>
      <c r="F33" s="237">
        <v>6.9532249999999998</v>
      </c>
      <c r="G33" s="237">
        <v>0</v>
      </c>
      <c r="H33" s="237">
        <v>83.55</v>
      </c>
      <c r="I33" s="237">
        <v>19.399999999999999</v>
      </c>
      <c r="J33" s="237">
        <v>0.3</v>
      </c>
      <c r="K33" s="237">
        <v>2.6</v>
      </c>
      <c r="L33" s="237">
        <v>1.0130999999999999</v>
      </c>
      <c r="M33" s="237">
        <v>80.989999999999995</v>
      </c>
      <c r="N33" s="237">
        <v>85.405000000000001</v>
      </c>
      <c r="O33" s="237">
        <v>84.575999999999993</v>
      </c>
      <c r="P33" s="237">
        <v>14.6</v>
      </c>
      <c r="Q33" s="237">
        <v>30.3</v>
      </c>
      <c r="R33" s="237">
        <v>16.5</v>
      </c>
      <c r="S33" s="237">
        <v>5.82</v>
      </c>
      <c r="T33" s="16">
        <v>4</v>
      </c>
      <c r="U33" s="23">
        <f t="shared" si="1"/>
        <v>6</v>
      </c>
      <c r="V33" s="5"/>
      <c r="W33" s="92"/>
      <c r="X33" s="91"/>
      <c r="Y33" s="225">
        <f t="shared" si="0"/>
        <v>-100</v>
      </c>
    </row>
    <row r="34" spans="1:25">
      <c r="A34" s="16">
        <v>4</v>
      </c>
      <c r="B34" s="237" t="s">
        <v>218</v>
      </c>
      <c r="C34" s="237" t="s">
        <v>194</v>
      </c>
      <c r="D34" s="237">
        <v>8880</v>
      </c>
      <c r="E34" s="237">
        <v>1337</v>
      </c>
      <c r="F34" s="237">
        <v>6.7949529999999996</v>
      </c>
      <c r="G34" s="237">
        <v>0</v>
      </c>
      <c r="H34" s="237">
        <v>81.94</v>
      </c>
      <c r="I34" s="237">
        <v>18</v>
      </c>
      <c r="J34" s="237">
        <v>1.9</v>
      </c>
      <c r="K34" s="237">
        <v>13.2</v>
      </c>
      <c r="L34" s="237">
        <v>1.0129999999999999</v>
      </c>
      <c r="M34" s="237">
        <v>79.531000000000006</v>
      </c>
      <c r="N34" s="237">
        <v>84.662999999999997</v>
      </c>
      <c r="O34" s="237">
        <v>81.753</v>
      </c>
      <c r="P34" s="237">
        <v>13</v>
      </c>
      <c r="Q34" s="237">
        <v>30.4</v>
      </c>
      <c r="R34" s="237">
        <v>14.5</v>
      </c>
      <c r="S34" s="237">
        <v>5.82</v>
      </c>
      <c r="T34" s="16">
        <v>3</v>
      </c>
      <c r="U34" s="23">
        <f t="shared" si="1"/>
        <v>44</v>
      </c>
      <c r="V34" s="5"/>
      <c r="W34" s="92"/>
      <c r="X34" s="91"/>
      <c r="Y34" s="225">
        <f t="shared" si="0"/>
        <v>-100</v>
      </c>
    </row>
    <row r="35" spans="1:25">
      <c r="A35" s="16">
        <v>3</v>
      </c>
      <c r="B35" s="237" t="s">
        <v>219</v>
      </c>
      <c r="C35" s="237" t="s">
        <v>194</v>
      </c>
      <c r="D35" s="237">
        <v>8836</v>
      </c>
      <c r="E35" s="237">
        <v>1330</v>
      </c>
      <c r="F35" s="237">
        <v>6.8170989999999998</v>
      </c>
      <c r="G35" s="237">
        <v>0</v>
      </c>
      <c r="H35" s="237">
        <v>81.997</v>
      </c>
      <c r="I35" s="237">
        <v>16.3</v>
      </c>
      <c r="J35" s="237">
        <v>2.9</v>
      </c>
      <c r="K35" s="237">
        <v>26.3</v>
      </c>
      <c r="L35" s="237">
        <v>1.0128999999999999</v>
      </c>
      <c r="M35" s="237">
        <v>79.245000000000005</v>
      </c>
      <c r="N35" s="237">
        <v>84.566999999999993</v>
      </c>
      <c r="O35" s="237">
        <v>82.457999999999998</v>
      </c>
      <c r="P35" s="237">
        <v>12.8</v>
      </c>
      <c r="Q35" s="237">
        <v>21.7</v>
      </c>
      <c r="R35" s="237">
        <v>15.7</v>
      </c>
      <c r="S35" s="237">
        <v>5.83</v>
      </c>
      <c r="T35" s="16">
        <v>2</v>
      </c>
      <c r="U35" s="23">
        <f t="shared" si="1"/>
        <v>68</v>
      </c>
      <c r="V35" s="5"/>
      <c r="W35" s="92"/>
      <c r="X35" s="91"/>
      <c r="Y35" s="225">
        <f t="shared" si="0"/>
        <v>-100</v>
      </c>
    </row>
    <row r="36" spans="1:25">
      <c r="A36" s="16">
        <v>2</v>
      </c>
      <c r="B36" s="237" t="s">
        <v>220</v>
      </c>
      <c r="C36" s="237" t="s">
        <v>194</v>
      </c>
      <c r="D36" s="237">
        <v>8768</v>
      </c>
      <c r="E36" s="237">
        <v>1320</v>
      </c>
      <c r="F36" s="237">
        <v>6.7406990000000002</v>
      </c>
      <c r="G36" s="237">
        <v>0</v>
      </c>
      <c r="H36" s="237">
        <v>82.802999999999997</v>
      </c>
      <c r="I36" s="237">
        <v>19</v>
      </c>
      <c r="J36" s="237">
        <v>3.7</v>
      </c>
      <c r="K36" s="237">
        <v>27.6</v>
      </c>
      <c r="L36" s="237">
        <v>1.0125</v>
      </c>
      <c r="M36" s="237">
        <v>81.25</v>
      </c>
      <c r="N36" s="237">
        <v>84.509</v>
      </c>
      <c r="O36" s="237">
        <v>82.013000000000005</v>
      </c>
      <c r="P36" s="237">
        <v>15.4</v>
      </c>
      <c r="Q36" s="237">
        <v>30.9</v>
      </c>
      <c r="R36" s="237">
        <v>17.5</v>
      </c>
      <c r="S36" s="237">
        <v>5.83</v>
      </c>
      <c r="T36" s="16">
        <v>1</v>
      </c>
      <c r="U36" s="23">
        <f t="shared" si="1"/>
        <v>85</v>
      </c>
      <c r="V36" s="5"/>
      <c r="W36" s="92"/>
      <c r="X36" s="91"/>
      <c r="Y36" s="225">
        <f t="shared" si="0"/>
        <v>-100</v>
      </c>
    </row>
    <row r="37" spans="1:25">
      <c r="A37" s="16">
        <v>1</v>
      </c>
      <c r="B37" s="237" t="s">
        <v>221</v>
      </c>
      <c r="C37" s="237" t="s">
        <v>194</v>
      </c>
      <c r="D37" s="237">
        <v>8683</v>
      </c>
      <c r="E37" s="237">
        <v>1307</v>
      </c>
      <c r="F37" s="237">
        <v>6.8063979999999997</v>
      </c>
      <c r="G37" s="237">
        <v>0</v>
      </c>
      <c r="H37" s="237">
        <v>82.957999999999998</v>
      </c>
      <c r="I37" s="237">
        <v>21.1</v>
      </c>
      <c r="J37" s="237">
        <v>3.9</v>
      </c>
      <c r="K37" s="237">
        <v>26.3</v>
      </c>
      <c r="L37" s="237">
        <v>1.0126999999999999</v>
      </c>
      <c r="M37" s="237">
        <v>81.320999999999998</v>
      </c>
      <c r="N37" s="237">
        <v>84.492999999999995</v>
      </c>
      <c r="O37" s="237">
        <v>82.951999999999998</v>
      </c>
      <c r="P37" s="237">
        <v>15.3</v>
      </c>
      <c r="Q37" s="237">
        <v>34.1</v>
      </c>
      <c r="R37" s="237">
        <v>17.600000000000001</v>
      </c>
      <c r="S37" s="237">
        <v>5.83</v>
      </c>
      <c r="T37" s="1"/>
      <c r="U37" s="26"/>
      <c r="V37" s="5"/>
      <c r="W37" s="92"/>
      <c r="X37" s="91"/>
      <c r="Y37" s="225">
        <f>((X37*100)/D37)-100</f>
        <v>-100</v>
      </c>
    </row>
    <row r="38" spans="1:25">
      <c r="A38" s="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7"/>
      <c r="O38" s="26"/>
      <c r="P38" s="26"/>
      <c r="Q38" s="26"/>
      <c r="R38" s="26"/>
      <c r="S38" s="26"/>
      <c r="T38" s="26"/>
      <c r="U38" s="26"/>
      <c r="V38" s="5"/>
      <c r="W38" s="310"/>
      <c r="X38" s="310"/>
      <c r="Y38" s="311"/>
    </row>
    <row r="39" spans="1:25">
      <c r="A39" s="1"/>
      <c r="B39" s="28" t="s">
        <v>50</v>
      </c>
      <c r="C39" s="29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1"/>
      <c r="O39" s="30"/>
      <c r="P39" s="30"/>
      <c r="Q39" s="30"/>
      <c r="R39" s="30"/>
      <c r="S39" s="30"/>
      <c r="T39" s="30"/>
      <c r="U39" s="30"/>
      <c r="V39" s="30"/>
      <c r="W39" s="311"/>
      <c r="X39" s="311"/>
      <c r="Y39" s="311"/>
    </row>
    <row r="40" spans="1:25">
      <c r="A40" s="1"/>
      <c r="B40" s="29"/>
      <c r="C40" s="29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1"/>
      <c r="O40" s="30"/>
      <c r="P40" s="30"/>
      <c r="Q40" s="30"/>
      <c r="R40" s="30"/>
      <c r="S40" s="30"/>
      <c r="T40" s="30"/>
      <c r="U40" s="30"/>
      <c r="V40" s="30"/>
      <c r="W40" s="311"/>
      <c r="X40" s="311"/>
      <c r="Y40" s="311"/>
    </row>
    <row r="41" spans="1:25">
      <c r="A41" s="1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7"/>
      <c r="O41" s="26"/>
      <c r="P41" s="26"/>
      <c r="Q41" s="26"/>
      <c r="R41" s="26"/>
      <c r="S41" s="26"/>
      <c r="T41" s="26"/>
      <c r="U41" s="26"/>
      <c r="V41" s="5"/>
      <c r="W41" s="311"/>
      <c r="X41" s="311"/>
      <c r="Y41" s="311"/>
    </row>
    <row r="42" spans="1:25">
      <c r="D42" s="32"/>
      <c r="E42" s="32"/>
      <c r="N42" s="32"/>
    </row>
  </sheetData>
  <mergeCells count="4">
    <mergeCell ref="W1:W5"/>
    <mergeCell ref="X1:X5"/>
    <mergeCell ref="Y1:Y5"/>
    <mergeCell ref="W38:Y41"/>
  </mergeCells>
  <pageMargins left="0.7" right="0.7" top="0.75" bottom="0.75" header="0.3" footer="0.3"/>
  <pageSetup scale="3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8</vt:i4>
      </vt:variant>
    </vt:vector>
  </HeadingPairs>
  <TitlesOfParts>
    <vt:vector size="48" baseType="lpstr">
      <vt:lpstr>Balance Volumetrico</vt:lpstr>
      <vt:lpstr>Presión</vt:lpstr>
      <vt:lpstr>Temperatura</vt:lpstr>
      <vt:lpstr>PIQ</vt:lpstr>
      <vt:lpstr>Enerpiq</vt:lpstr>
      <vt:lpstr>Plenco</vt:lpstr>
      <vt:lpstr>Metecno</vt:lpstr>
      <vt:lpstr>Beach</vt:lpstr>
      <vt:lpstr>Norgren</vt:lpstr>
      <vt:lpstr>AERnn C</vt:lpstr>
      <vt:lpstr>AER S</vt:lpstr>
      <vt:lpstr>Avery</vt:lpstr>
      <vt:lpstr>Bravo</vt:lpstr>
      <vt:lpstr>Eaton</vt:lpstr>
      <vt:lpstr>Comex</vt:lpstr>
      <vt:lpstr>Copper</vt:lpstr>
      <vt:lpstr>Crown</vt:lpstr>
      <vt:lpstr>DREnc</vt:lpstr>
      <vt:lpstr>Elicamex</vt:lpstr>
      <vt:lpstr>Euro</vt:lpstr>
      <vt:lpstr>Foam</vt:lpstr>
      <vt:lpstr>Fracsa</vt:lpstr>
      <vt:lpstr>Frenos Trw</vt:lpstr>
      <vt:lpstr>Ipc</vt:lpstr>
      <vt:lpstr>Hitachi</vt:lpstr>
      <vt:lpstr>Jafra</vt:lpstr>
      <vt:lpstr>KH Méx</vt:lpstr>
      <vt:lpstr>Kluber</vt:lpstr>
      <vt:lpstr>Messier</vt:lpstr>
      <vt:lpstr>Metokote</vt:lpstr>
      <vt:lpstr>Mpi</vt:lpstr>
      <vt:lpstr>Narmx</vt:lpstr>
      <vt:lpstr>Rohm</vt:lpstr>
      <vt:lpstr>Securency</vt:lpstr>
      <vt:lpstr>Ronal</vt:lpstr>
      <vt:lpstr>Samsung</vt:lpstr>
      <vt:lpstr>Tafime</vt:lpstr>
      <vt:lpstr>Valeo</vt:lpstr>
      <vt:lpstr>Vrk</vt:lpstr>
      <vt:lpstr>Ultramanufacturing</vt:lpstr>
      <vt:lpstr>'AERnn C'!Print_Area</vt:lpstr>
      <vt:lpstr>'Balance Volumetrico'!Print_Area</vt:lpstr>
      <vt:lpstr>Enerpiq!Print_Area</vt:lpstr>
      <vt:lpstr>Metecno!Print_Area</vt:lpstr>
      <vt:lpstr>PIQ!Print_Area</vt:lpstr>
      <vt:lpstr>Plenco!Print_Area</vt:lpstr>
      <vt:lpstr>Temperatura!Print_Area</vt:lpstr>
      <vt:lpstr>Valeo!Print_Area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ccarranza</dc:creator>
  <cp:lastModifiedBy>Martinez Ricardo</cp:lastModifiedBy>
  <dcterms:created xsi:type="dcterms:W3CDTF">2014-06-25T19:47:02Z</dcterms:created>
  <dcterms:modified xsi:type="dcterms:W3CDTF">2015-08-01T18:02:13Z</dcterms:modified>
</cp:coreProperties>
</file>